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35" yWindow="60" windowWidth="19440" windowHeight="12585" tabRatio="749" firstSheet="3" activeTab="10"/>
  </bookViews>
  <sheets>
    <sheet name="Notes" sheetId="15" r:id="rId1"/>
    <sheet name="WPD East Mids" sheetId="1" r:id="rId2"/>
    <sheet name="WPD West Mids" sheetId="2" r:id="rId3"/>
    <sheet name="WPD South Wales" sheetId="3" r:id="rId4"/>
    <sheet name="WPD South West" sheetId="4" r:id="rId5"/>
    <sheet name="UKPN_EPN" sheetId="5" r:id="rId6"/>
    <sheet name="UKPN_LPN" sheetId="6" r:id="rId7"/>
    <sheet name="UKPN_SPN" sheetId="7" r:id="rId8"/>
    <sheet name="Northern Powergrid (Northeast)" sheetId="8" r:id="rId9"/>
    <sheet name="Northern Powergrid (Yorkshire)" sheetId="9" r:id="rId10"/>
    <sheet name="SP Manweb" sheetId="12" r:id="rId11"/>
    <sheet name="SP Distribution" sheetId="13" r:id="rId12"/>
    <sheet name="SEPD" sheetId="16" r:id="rId13"/>
    <sheet name="SHEPD" sheetId="17" r:id="rId14"/>
    <sheet name="ENW" sheetId="18" r:id="rId15"/>
  </sheets>
  <externalReferences>
    <externalReference r:id="rId16"/>
    <externalReference r:id="rId17"/>
    <externalReference r:id="rId18"/>
    <externalReference r:id="rId19"/>
  </externalReferences>
  <calcPr calcId="145621"/>
</workbook>
</file>

<file path=xl/calcChain.xml><?xml version="1.0" encoding="utf-8"?>
<calcChain xmlns="http://schemas.openxmlformats.org/spreadsheetml/2006/main">
  <c r="Y30" i="18" l="1"/>
  <c r="X30" i="18"/>
  <c r="W30" i="18"/>
  <c r="V30" i="18"/>
  <c r="U30" i="18"/>
  <c r="T30" i="18"/>
  <c r="S30" i="18"/>
  <c r="R30" i="18"/>
  <c r="Q30" i="18"/>
  <c r="P30" i="18"/>
  <c r="O30" i="18"/>
  <c r="N30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Y28" i="18"/>
  <c r="X28" i="18"/>
  <c r="W28" i="18"/>
  <c r="V28" i="18"/>
  <c r="U28" i="18"/>
  <c r="T28" i="18"/>
  <c r="S28" i="18"/>
  <c r="R28" i="18"/>
  <c r="Q28" i="18"/>
  <c r="P28" i="18"/>
  <c r="O28" i="18"/>
  <c r="N28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Y26" i="18"/>
  <c r="X26" i="18"/>
  <c r="W26" i="18"/>
  <c r="V26" i="18"/>
  <c r="U26" i="18"/>
  <c r="T26" i="18"/>
  <c r="S26" i="18"/>
  <c r="R26" i="18"/>
  <c r="Q26" i="18"/>
  <c r="P26" i="18"/>
  <c r="O26" i="18"/>
  <c r="N26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Y23" i="18"/>
  <c r="X23" i="18"/>
  <c r="W23" i="18"/>
  <c r="V23" i="18"/>
  <c r="U23" i="18"/>
  <c r="T23" i="18"/>
  <c r="S23" i="18"/>
  <c r="R23" i="18"/>
  <c r="Q23" i="18"/>
  <c r="P23" i="18"/>
  <c r="O23" i="18"/>
  <c r="N23" i="18"/>
  <c r="Y22" i="18"/>
  <c r="X22" i="18"/>
  <c r="W22" i="18"/>
  <c r="V22" i="18"/>
  <c r="U22" i="18"/>
  <c r="T22" i="18"/>
  <c r="S22" i="18"/>
  <c r="R22" i="18"/>
  <c r="Q22" i="18"/>
  <c r="P22" i="18"/>
  <c r="O22" i="18"/>
  <c r="N22" i="18"/>
  <c r="Y21" i="18"/>
  <c r="X21" i="18"/>
  <c r="W21" i="18"/>
  <c r="V21" i="18"/>
  <c r="U21" i="18"/>
  <c r="T21" i="18"/>
  <c r="S21" i="18"/>
  <c r="R21" i="18"/>
  <c r="Q21" i="18"/>
  <c r="P21" i="18"/>
  <c r="O21" i="18"/>
  <c r="N21" i="18"/>
  <c r="Y20" i="18"/>
  <c r="X20" i="18"/>
  <c r="W20" i="18"/>
  <c r="V20" i="18"/>
  <c r="U20" i="18"/>
  <c r="T20" i="18"/>
  <c r="S20" i="18"/>
  <c r="R20" i="18"/>
  <c r="Q20" i="18"/>
  <c r="P20" i="18"/>
  <c r="O20" i="18"/>
  <c r="N20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Y17" i="18"/>
  <c r="X17" i="18"/>
  <c r="W17" i="18"/>
  <c r="V17" i="18"/>
  <c r="U17" i="18"/>
  <c r="T17" i="18"/>
  <c r="S17" i="18"/>
  <c r="R17" i="18"/>
  <c r="Q17" i="18"/>
  <c r="P17" i="18"/>
  <c r="O17" i="18"/>
  <c r="N17" i="18"/>
  <c r="Y16" i="18"/>
  <c r="X16" i="18"/>
  <c r="W16" i="18"/>
  <c r="V16" i="18"/>
  <c r="U16" i="18"/>
  <c r="T16" i="18"/>
  <c r="S16" i="18"/>
  <c r="R16" i="18"/>
  <c r="Q16" i="18"/>
  <c r="P16" i="18"/>
  <c r="O16" i="18"/>
  <c r="N16" i="18"/>
  <c r="Y15" i="18"/>
  <c r="X15" i="18"/>
  <c r="W15" i="18"/>
  <c r="V15" i="18"/>
  <c r="U15" i="18"/>
  <c r="T15" i="18"/>
  <c r="S15" i="18"/>
  <c r="R15" i="18"/>
  <c r="Q15" i="18"/>
  <c r="P15" i="18"/>
  <c r="O15" i="18"/>
  <c r="N15" i="18"/>
  <c r="Y14" i="18"/>
  <c r="X14" i="18"/>
  <c r="W14" i="18"/>
  <c r="V14" i="18"/>
  <c r="U14" i="18"/>
  <c r="T14" i="18"/>
  <c r="S14" i="18"/>
  <c r="R14" i="18"/>
  <c r="Q14" i="18"/>
  <c r="P14" i="18"/>
  <c r="O14" i="18"/>
  <c r="N14" i="18"/>
  <c r="Y13" i="18"/>
  <c r="X13" i="18"/>
  <c r="W13" i="18"/>
  <c r="V13" i="18"/>
  <c r="U13" i="18"/>
  <c r="T13" i="18"/>
  <c r="S13" i="18"/>
  <c r="R13" i="18"/>
  <c r="Q13" i="18"/>
  <c r="P13" i="18"/>
  <c r="O13" i="18"/>
  <c r="N13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Y11" i="18"/>
  <c r="X11" i="18"/>
  <c r="W11" i="18"/>
  <c r="V11" i="18"/>
  <c r="U11" i="18"/>
  <c r="T11" i="18"/>
  <c r="S11" i="18"/>
  <c r="R11" i="18"/>
  <c r="Q11" i="18"/>
  <c r="P11" i="18"/>
  <c r="O11" i="18"/>
  <c r="N11" i="18"/>
  <c r="Y10" i="18"/>
  <c r="X10" i="18"/>
  <c r="W10" i="18"/>
  <c r="V10" i="18"/>
  <c r="U10" i="18"/>
  <c r="T10" i="18"/>
  <c r="S10" i="18"/>
  <c r="R10" i="18"/>
  <c r="Q10" i="18"/>
  <c r="P10" i="18"/>
  <c r="O10" i="18"/>
  <c r="N10" i="18"/>
  <c r="Y9" i="18"/>
  <c r="X9" i="18"/>
  <c r="W9" i="18"/>
  <c r="V9" i="18"/>
  <c r="U9" i="18"/>
  <c r="T9" i="18"/>
  <c r="S9" i="18"/>
  <c r="R9" i="18"/>
  <c r="Q9" i="18"/>
  <c r="P9" i="18"/>
  <c r="O9" i="18"/>
  <c r="N9" i="18"/>
  <c r="Y8" i="18"/>
  <c r="X8" i="18"/>
  <c r="W8" i="18"/>
  <c r="V8" i="18"/>
  <c r="U8" i="18"/>
  <c r="T8" i="18"/>
  <c r="S8" i="18"/>
  <c r="R8" i="18"/>
  <c r="Q8" i="18"/>
  <c r="P8" i="18"/>
  <c r="O8" i="18"/>
  <c r="N8" i="18"/>
  <c r="Y7" i="18"/>
  <c r="X7" i="18"/>
  <c r="W7" i="18"/>
  <c r="V7" i="18"/>
  <c r="U7" i="18"/>
  <c r="T7" i="18"/>
  <c r="S7" i="18"/>
  <c r="R7" i="18"/>
  <c r="Q7" i="18"/>
  <c r="P7" i="18"/>
  <c r="O7" i="18"/>
  <c r="N7" i="18"/>
  <c r="Y6" i="18"/>
  <c r="X6" i="18"/>
  <c r="W6" i="18"/>
  <c r="V6" i="18"/>
  <c r="U6" i="18"/>
  <c r="T6" i="18"/>
  <c r="S6" i="18"/>
  <c r="R6" i="18"/>
  <c r="Q6" i="18"/>
  <c r="P6" i="18"/>
  <c r="O6" i="18"/>
  <c r="N6" i="18"/>
  <c r="Y5" i="18"/>
  <c r="X5" i="18"/>
  <c r="W5" i="18"/>
  <c r="V5" i="18"/>
  <c r="U5" i="18"/>
  <c r="T5" i="18"/>
  <c r="S5" i="18"/>
  <c r="R5" i="18"/>
  <c r="Q5" i="18"/>
  <c r="P5" i="18"/>
  <c r="O5" i="18"/>
  <c r="N5" i="18"/>
  <c r="Y4" i="18"/>
  <c r="X4" i="18"/>
  <c r="W4" i="18"/>
  <c r="V4" i="18"/>
  <c r="U4" i="18"/>
  <c r="T4" i="18"/>
  <c r="S4" i="18"/>
  <c r="R4" i="18"/>
  <c r="Q4" i="18"/>
  <c r="P4" i="18"/>
  <c r="O4" i="18"/>
  <c r="N4" i="18"/>
  <c r="Y30" i="17"/>
  <c r="X30" i="17"/>
  <c r="W30" i="17"/>
  <c r="V30" i="17"/>
  <c r="U30" i="17"/>
  <c r="T30" i="17"/>
  <c r="S30" i="17"/>
  <c r="R30" i="17"/>
  <c r="Q30" i="17"/>
  <c r="P30" i="17"/>
  <c r="O30" i="17"/>
  <c r="N30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Y28" i="17"/>
  <c r="X28" i="17"/>
  <c r="W28" i="17"/>
  <c r="V28" i="17"/>
  <c r="U28" i="17"/>
  <c r="T28" i="17"/>
  <c r="S28" i="17"/>
  <c r="R28" i="17"/>
  <c r="Q28" i="17"/>
  <c r="P28" i="17"/>
  <c r="O28" i="17"/>
  <c r="N28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Y17" i="17"/>
  <c r="X17" i="17"/>
  <c r="W17" i="17"/>
  <c r="V17" i="17"/>
  <c r="U17" i="17"/>
  <c r="T17" i="17"/>
  <c r="S17" i="17"/>
  <c r="R17" i="17"/>
  <c r="Q17" i="17"/>
  <c r="P17" i="17"/>
  <c r="O17" i="17"/>
  <c r="N17" i="17"/>
  <c r="Y16" i="17"/>
  <c r="X16" i="17"/>
  <c r="W16" i="17"/>
  <c r="V16" i="17"/>
  <c r="U16" i="17"/>
  <c r="T16" i="17"/>
  <c r="S16" i="17"/>
  <c r="R16" i="17"/>
  <c r="Q16" i="17"/>
  <c r="P16" i="17"/>
  <c r="O16" i="17"/>
  <c r="N16" i="17"/>
  <c r="Y15" i="17"/>
  <c r="X15" i="17"/>
  <c r="W15" i="17"/>
  <c r="V15" i="17"/>
  <c r="U15" i="17"/>
  <c r="T15" i="17"/>
  <c r="S15" i="17"/>
  <c r="R15" i="17"/>
  <c r="Q15" i="17"/>
  <c r="P15" i="17"/>
  <c r="O15" i="17"/>
  <c r="N15" i="17"/>
  <c r="Y14" i="17"/>
  <c r="X14" i="17"/>
  <c r="W14" i="17"/>
  <c r="V14" i="17"/>
  <c r="U14" i="17"/>
  <c r="T14" i="17"/>
  <c r="S14" i="17"/>
  <c r="R14" i="17"/>
  <c r="Q14" i="17"/>
  <c r="P14" i="17"/>
  <c r="O14" i="17"/>
  <c r="N14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Y12" i="17"/>
  <c r="X12" i="17"/>
  <c r="W12" i="17"/>
  <c r="V12" i="17"/>
  <c r="U12" i="17"/>
  <c r="T12" i="17"/>
  <c r="S12" i="17"/>
  <c r="R12" i="17"/>
  <c r="Q12" i="17"/>
  <c r="P12" i="17"/>
  <c r="O12" i="17"/>
  <c r="N12" i="17"/>
  <c r="Y11" i="17"/>
  <c r="X11" i="17"/>
  <c r="W11" i="17"/>
  <c r="V11" i="17"/>
  <c r="U11" i="17"/>
  <c r="T11" i="17"/>
  <c r="S11" i="17"/>
  <c r="R11" i="17"/>
  <c r="Q11" i="17"/>
  <c r="P11" i="17"/>
  <c r="O11" i="17"/>
  <c r="N11" i="17"/>
  <c r="Y10" i="17"/>
  <c r="X10" i="17"/>
  <c r="W10" i="17"/>
  <c r="V10" i="17"/>
  <c r="U10" i="17"/>
  <c r="T10" i="17"/>
  <c r="S10" i="17"/>
  <c r="R10" i="17"/>
  <c r="Q10" i="17"/>
  <c r="P10" i="17"/>
  <c r="O10" i="17"/>
  <c r="N10" i="17"/>
  <c r="Y9" i="17"/>
  <c r="X9" i="17"/>
  <c r="W9" i="17"/>
  <c r="V9" i="17"/>
  <c r="U9" i="17"/>
  <c r="T9" i="17"/>
  <c r="S9" i="17"/>
  <c r="R9" i="17"/>
  <c r="Q9" i="17"/>
  <c r="P9" i="17"/>
  <c r="O9" i="17"/>
  <c r="N9" i="17"/>
  <c r="Y8" i="17"/>
  <c r="X8" i="17"/>
  <c r="W8" i="17"/>
  <c r="V8" i="17"/>
  <c r="U8" i="17"/>
  <c r="T8" i="17"/>
  <c r="S8" i="17"/>
  <c r="R8" i="17"/>
  <c r="Q8" i="17"/>
  <c r="P8" i="17"/>
  <c r="O8" i="17"/>
  <c r="N8" i="17"/>
  <c r="Y7" i="17"/>
  <c r="X7" i="17"/>
  <c r="W7" i="17"/>
  <c r="V7" i="17"/>
  <c r="U7" i="17"/>
  <c r="T7" i="17"/>
  <c r="S7" i="17"/>
  <c r="R7" i="17"/>
  <c r="Q7" i="17"/>
  <c r="P7" i="17"/>
  <c r="O7" i="17"/>
  <c r="N7" i="17"/>
  <c r="Y6" i="17"/>
  <c r="X6" i="17"/>
  <c r="W6" i="17"/>
  <c r="V6" i="17"/>
  <c r="U6" i="17"/>
  <c r="T6" i="17"/>
  <c r="S6" i="17"/>
  <c r="R6" i="17"/>
  <c r="Q6" i="17"/>
  <c r="P6" i="17"/>
  <c r="O6" i="17"/>
  <c r="N6" i="17"/>
  <c r="Y5" i="17"/>
  <c r="X5" i="17"/>
  <c r="W5" i="17"/>
  <c r="V5" i="17"/>
  <c r="U5" i="17"/>
  <c r="T5" i="17"/>
  <c r="S5" i="17"/>
  <c r="R5" i="17"/>
  <c r="Q5" i="17"/>
  <c r="P5" i="17"/>
  <c r="O5" i="17"/>
  <c r="N5" i="17"/>
  <c r="Y4" i="17"/>
  <c r="X4" i="17"/>
  <c r="W4" i="17"/>
  <c r="V4" i="17"/>
  <c r="U4" i="17"/>
  <c r="T4" i="17"/>
  <c r="S4" i="17"/>
  <c r="R4" i="17"/>
  <c r="Q4" i="17"/>
  <c r="P4" i="17"/>
  <c r="O4" i="17"/>
  <c r="N4" i="17"/>
  <c r="Y30" i="16"/>
  <c r="X30" i="16"/>
  <c r="W30" i="16"/>
  <c r="V30" i="16"/>
  <c r="U30" i="16"/>
  <c r="T30" i="16"/>
  <c r="S30" i="16"/>
  <c r="R30" i="16"/>
  <c r="Q30" i="16"/>
  <c r="P30" i="16"/>
  <c r="O30" i="16"/>
  <c r="N30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Y18" i="16"/>
  <c r="X18" i="16"/>
  <c r="W18" i="16"/>
  <c r="V18" i="16"/>
  <c r="U18" i="16"/>
  <c r="T18" i="16"/>
  <c r="S18" i="16"/>
  <c r="R18" i="16"/>
  <c r="Q18" i="16"/>
  <c r="P18" i="16"/>
  <c r="O18" i="16"/>
  <c r="N18" i="16"/>
  <c r="Y17" i="16"/>
  <c r="X17" i="16"/>
  <c r="W17" i="16"/>
  <c r="V17" i="16"/>
  <c r="U17" i="16"/>
  <c r="T17" i="16"/>
  <c r="S17" i="16"/>
  <c r="R17" i="16"/>
  <c r="Q17" i="16"/>
  <c r="P17" i="16"/>
  <c r="O17" i="16"/>
  <c r="N17" i="16"/>
  <c r="Y16" i="16"/>
  <c r="X16" i="16"/>
  <c r="W16" i="16"/>
  <c r="V16" i="16"/>
  <c r="U16" i="16"/>
  <c r="T16" i="16"/>
  <c r="S16" i="16"/>
  <c r="R16" i="16"/>
  <c r="Q16" i="16"/>
  <c r="P16" i="16"/>
  <c r="O16" i="16"/>
  <c r="N16" i="16"/>
  <c r="Y15" i="16"/>
  <c r="X15" i="16"/>
  <c r="W15" i="16"/>
  <c r="V15" i="16"/>
  <c r="U15" i="16"/>
  <c r="T15" i="16"/>
  <c r="S15" i="16"/>
  <c r="R15" i="16"/>
  <c r="Q15" i="16"/>
  <c r="P15" i="16"/>
  <c r="O15" i="16"/>
  <c r="N15" i="16"/>
  <c r="Y14" i="16"/>
  <c r="X14" i="16"/>
  <c r="W14" i="16"/>
  <c r="V14" i="16"/>
  <c r="U14" i="16"/>
  <c r="T14" i="16"/>
  <c r="S14" i="16"/>
  <c r="R14" i="16"/>
  <c r="Q14" i="16"/>
  <c r="P14" i="16"/>
  <c r="O14" i="16"/>
  <c r="N14" i="16"/>
  <c r="Y13" i="16"/>
  <c r="X13" i="16"/>
  <c r="W13" i="16"/>
  <c r="V13" i="16"/>
  <c r="U13" i="16"/>
  <c r="T13" i="16"/>
  <c r="S13" i="16"/>
  <c r="R13" i="16"/>
  <c r="Q13" i="16"/>
  <c r="P13" i="16"/>
  <c r="O13" i="16"/>
  <c r="N13" i="16"/>
  <c r="Y12" i="16"/>
  <c r="X12" i="16"/>
  <c r="W12" i="16"/>
  <c r="V12" i="16"/>
  <c r="U12" i="16"/>
  <c r="T12" i="16"/>
  <c r="S12" i="16"/>
  <c r="R12" i="16"/>
  <c r="Q12" i="16"/>
  <c r="P12" i="16"/>
  <c r="O12" i="16"/>
  <c r="N12" i="16"/>
  <c r="Y11" i="16"/>
  <c r="X11" i="16"/>
  <c r="W11" i="16"/>
  <c r="V11" i="16"/>
  <c r="U11" i="16"/>
  <c r="T11" i="16"/>
  <c r="S11" i="16"/>
  <c r="R11" i="16"/>
  <c r="Q11" i="16"/>
  <c r="P11" i="16"/>
  <c r="O11" i="16"/>
  <c r="N11" i="16"/>
  <c r="Y10" i="16"/>
  <c r="X10" i="16"/>
  <c r="W10" i="16"/>
  <c r="V10" i="16"/>
  <c r="U10" i="16"/>
  <c r="T10" i="16"/>
  <c r="S10" i="16"/>
  <c r="R10" i="16"/>
  <c r="Q10" i="16"/>
  <c r="P10" i="16"/>
  <c r="O10" i="16"/>
  <c r="N10" i="16"/>
  <c r="Y9" i="16"/>
  <c r="X9" i="16"/>
  <c r="W9" i="16"/>
  <c r="V9" i="16"/>
  <c r="U9" i="16"/>
  <c r="T9" i="16"/>
  <c r="S9" i="16"/>
  <c r="R9" i="16"/>
  <c r="Q9" i="16"/>
  <c r="P9" i="16"/>
  <c r="O9" i="16"/>
  <c r="N9" i="16"/>
  <c r="Y8" i="16"/>
  <c r="X8" i="16"/>
  <c r="W8" i="16"/>
  <c r="V8" i="16"/>
  <c r="U8" i="16"/>
  <c r="T8" i="16"/>
  <c r="S8" i="16"/>
  <c r="R8" i="16"/>
  <c r="Q8" i="16"/>
  <c r="P8" i="16"/>
  <c r="O8" i="16"/>
  <c r="N8" i="16"/>
  <c r="Y7" i="16"/>
  <c r="X7" i="16"/>
  <c r="W7" i="16"/>
  <c r="V7" i="16"/>
  <c r="U7" i="16"/>
  <c r="T7" i="16"/>
  <c r="S7" i="16"/>
  <c r="R7" i="16"/>
  <c r="Q7" i="16"/>
  <c r="P7" i="16"/>
  <c r="O7" i="16"/>
  <c r="N7" i="16"/>
  <c r="Y6" i="16"/>
  <c r="X6" i="16"/>
  <c r="W6" i="16"/>
  <c r="V6" i="16"/>
  <c r="U6" i="16"/>
  <c r="T6" i="16"/>
  <c r="S6" i="16"/>
  <c r="R6" i="16"/>
  <c r="Q6" i="16"/>
  <c r="P6" i="16"/>
  <c r="O6" i="16"/>
  <c r="N6" i="16"/>
  <c r="Y5" i="16"/>
  <c r="X5" i="16"/>
  <c r="W5" i="16"/>
  <c r="V5" i="16"/>
  <c r="U5" i="16"/>
  <c r="T5" i="16"/>
  <c r="S5" i="16"/>
  <c r="R5" i="16"/>
  <c r="Q5" i="16"/>
  <c r="P5" i="16"/>
  <c r="O5" i="16"/>
  <c r="N5" i="16"/>
  <c r="Y4" i="16"/>
  <c r="X4" i="16"/>
  <c r="W4" i="16"/>
  <c r="V4" i="16"/>
  <c r="U4" i="16"/>
  <c r="T4" i="16"/>
  <c r="S4" i="16"/>
  <c r="R4" i="16"/>
  <c r="Q4" i="16"/>
  <c r="P4" i="16"/>
  <c r="O4" i="16"/>
  <c r="N4" i="16"/>
  <c r="I4" i="9" l="1"/>
  <c r="J4" i="9"/>
  <c r="L4" i="9"/>
  <c r="M4" i="9"/>
  <c r="J5" i="9"/>
  <c r="L5" i="9"/>
  <c r="M5" i="9"/>
  <c r="I6" i="9"/>
  <c r="J6" i="9"/>
  <c r="K6" i="9"/>
  <c r="L6" i="9"/>
  <c r="M6" i="9"/>
  <c r="I7" i="9"/>
  <c r="J7" i="9"/>
  <c r="L7" i="9"/>
  <c r="M7" i="9"/>
  <c r="J8" i="9"/>
  <c r="L8" i="9"/>
  <c r="M8" i="9"/>
  <c r="I9" i="9"/>
  <c r="J9" i="9"/>
  <c r="K9" i="9"/>
  <c r="L9" i="9"/>
  <c r="M9" i="9"/>
  <c r="J10" i="9"/>
  <c r="L10" i="9"/>
  <c r="M10" i="9"/>
  <c r="J11" i="9"/>
  <c r="L11" i="9"/>
  <c r="M11" i="9"/>
  <c r="J12" i="9"/>
  <c r="L12" i="9"/>
  <c r="M12" i="9"/>
  <c r="L13" i="9"/>
  <c r="M13" i="9"/>
  <c r="L14" i="9"/>
  <c r="M14" i="9"/>
  <c r="I18" i="9"/>
  <c r="J18" i="9"/>
  <c r="K18" i="9"/>
  <c r="L18" i="9"/>
  <c r="M18" i="9"/>
  <c r="I19" i="9"/>
  <c r="J19" i="9"/>
  <c r="K19" i="9"/>
  <c r="L19" i="9"/>
  <c r="M19" i="9"/>
  <c r="I20" i="9"/>
  <c r="J20" i="9"/>
  <c r="K20" i="9"/>
  <c r="L20" i="9"/>
  <c r="M20" i="9"/>
  <c r="I21" i="9"/>
  <c r="J21" i="9"/>
  <c r="K21" i="9"/>
  <c r="L21" i="9"/>
  <c r="M21" i="9"/>
  <c r="K22" i="9"/>
  <c r="L22" i="9"/>
  <c r="M22" i="9"/>
  <c r="I23" i="9"/>
  <c r="J23" i="9"/>
  <c r="L23" i="9"/>
  <c r="M23" i="9"/>
  <c r="I24" i="9"/>
  <c r="J24" i="9"/>
  <c r="L24" i="9"/>
  <c r="M24" i="9"/>
  <c r="I25" i="9"/>
  <c r="J25" i="9"/>
  <c r="L25" i="9"/>
  <c r="L26" i="9"/>
  <c r="I27" i="9"/>
  <c r="J27" i="9"/>
  <c r="L27" i="9"/>
  <c r="L28" i="9"/>
  <c r="I29" i="9"/>
  <c r="J29" i="9"/>
  <c r="L29" i="9"/>
  <c r="L30" i="9"/>
  <c r="J26" i="9" l="1"/>
  <c r="K30" i="9" l="1"/>
  <c r="K24" i="9"/>
  <c r="M30" i="9"/>
  <c r="J28" i="9"/>
  <c r="K26" i="9"/>
  <c r="K25" i="9"/>
  <c r="K29" i="9"/>
  <c r="I28" i="9"/>
  <c r="H24" i="9"/>
  <c r="H23" i="9"/>
  <c r="M28" i="9"/>
  <c r="K28" i="9"/>
  <c r="H30" i="9"/>
  <c r="H27" i="9"/>
  <c r="M25" i="9" l="1"/>
  <c r="H29" i="9"/>
  <c r="H26" i="9"/>
  <c r="M27" i="9"/>
  <c r="I30" i="9"/>
  <c r="I26" i="9"/>
  <c r="K27" i="9"/>
  <c r="K23" i="9"/>
  <c r="M26" i="9"/>
  <c r="H25" i="9"/>
  <c r="M29" i="9"/>
  <c r="H28" i="9"/>
  <c r="J30" i="9"/>
  <c r="B4" i="9" l="1"/>
  <c r="C4" i="9"/>
  <c r="D4" i="9"/>
  <c r="E4" i="9"/>
  <c r="F4" i="9"/>
  <c r="G4" i="9"/>
  <c r="B5" i="9"/>
  <c r="C5" i="9"/>
  <c r="D5" i="9"/>
  <c r="E5" i="9"/>
  <c r="F5" i="9"/>
  <c r="G5" i="9"/>
  <c r="B6" i="9"/>
  <c r="C6" i="9"/>
  <c r="D6" i="9"/>
  <c r="E6" i="9"/>
  <c r="F6" i="9"/>
  <c r="G6" i="9"/>
  <c r="B7" i="9"/>
  <c r="C7" i="9"/>
  <c r="D7" i="9"/>
  <c r="E7" i="9"/>
  <c r="F7" i="9"/>
  <c r="G7" i="9"/>
  <c r="B8" i="9"/>
  <c r="C8" i="9"/>
  <c r="D8" i="9"/>
  <c r="E8" i="9"/>
  <c r="F8" i="9"/>
  <c r="G8" i="9"/>
  <c r="B9" i="9"/>
  <c r="C9" i="9"/>
  <c r="D9" i="9"/>
  <c r="E9" i="9"/>
  <c r="F9" i="9"/>
  <c r="G9" i="9"/>
  <c r="B10" i="9"/>
  <c r="C10" i="9"/>
  <c r="D10" i="9"/>
  <c r="E10" i="9"/>
  <c r="F10" i="9"/>
  <c r="G10" i="9"/>
  <c r="B11" i="9"/>
  <c r="C11" i="9"/>
  <c r="D11" i="9"/>
  <c r="E11" i="9"/>
  <c r="F11" i="9"/>
  <c r="G11" i="9"/>
  <c r="B12" i="9"/>
  <c r="C12" i="9"/>
  <c r="D12" i="9"/>
  <c r="E12" i="9"/>
  <c r="F12" i="9"/>
  <c r="G12" i="9"/>
  <c r="B13" i="9"/>
  <c r="C13" i="9"/>
  <c r="D13" i="9"/>
  <c r="E13" i="9"/>
  <c r="F13" i="9"/>
  <c r="G13" i="9"/>
  <c r="B14" i="9"/>
  <c r="C14" i="9"/>
  <c r="D14" i="9"/>
  <c r="E14" i="9"/>
  <c r="F14" i="9"/>
  <c r="G14" i="9"/>
  <c r="B15" i="9"/>
  <c r="C15" i="9"/>
  <c r="D15" i="9"/>
  <c r="E15" i="9"/>
  <c r="F15" i="9"/>
  <c r="G15" i="9"/>
  <c r="B16" i="9"/>
  <c r="C16" i="9"/>
  <c r="D16" i="9"/>
  <c r="E16" i="9"/>
  <c r="F16" i="9"/>
  <c r="G16" i="9"/>
  <c r="B17" i="9"/>
  <c r="C17" i="9"/>
  <c r="D17" i="9"/>
  <c r="E17" i="9"/>
  <c r="F17" i="9"/>
  <c r="G17" i="9"/>
  <c r="B18" i="9"/>
  <c r="C18" i="9"/>
  <c r="D18" i="9"/>
  <c r="E18" i="9"/>
  <c r="F18" i="9"/>
  <c r="G18" i="9"/>
  <c r="B19" i="9"/>
  <c r="C19" i="9"/>
  <c r="D19" i="9"/>
  <c r="E19" i="9"/>
  <c r="F19" i="9"/>
  <c r="G19" i="9"/>
  <c r="B20" i="9"/>
  <c r="C20" i="9"/>
  <c r="D20" i="9"/>
  <c r="E20" i="9"/>
  <c r="F20" i="9"/>
  <c r="G20" i="9"/>
  <c r="B21" i="9"/>
  <c r="C21" i="9"/>
  <c r="D21" i="9"/>
  <c r="E21" i="9"/>
  <c r="F21" i="9"/>
  <c r="G21" i="9"/>
  <c r="B22" i="9"/>
  <c r="C22" i="9"/>
  <c r="D22" i="9"/>
  <c r="E22" i="9"/>
  <c r="F22" i="9"/>
  <c r="G22" i="9"/>
  <c r="B23" i="9"/>
  <c r="C23" i="9"/>
  <c r="D23" i="9"/>
  <c r="E23" i="9"/>
  <c r="F23" i="9"/>
  <c r="G23" i="9"/>
  <c r="B24" i="9"/>
  <c r="C24" i="9"/>
  <c r="D24" i="9"/>
  <c r="E24" i="9"/>
  <c r="F24" i="9"/>
  <c r="G24" i="9"/>
  <c r="B25" i="9"/>
  <c r="C25" i="9"/>
  <c r="D25" i="9"/>
  <c r="E25" i="9"/>
  <c r="F25" i="9"/>
  <c r="G25" i="9"/>
  <c r="B26" i="9"/>
  <c r="C26" i="9"/>
  <c r="D26" i="9"/>
  <c r="E26" i="9"/>
  <c r="F26" i="9"/>
  <c r="G26" i="9"/>
  <c r="B27" i="9"/>
  <c r="C27" i="9"/>
  <c r="D27" i="9"/>
  <c r="E27" i="9"/>
  <c r="F27" i="9"/>
  <c r="G27" i="9"/>
  <c r="B28" i="9"/>
  <c r="C28" i="9"/>
  <c r="D28" i="9"/>
  <c r="E28" i="9"/>
  <c r="F28" i="9"/>
  <c r="G28" i="9"/>
  <c r="B29" i="9"/>
  <c r="C29" i="9"/>
  <c r="D29" i="9"/>
  <c r="E29" i="9"/>
  <c r="F29" i="9"/>
  <c r="G29" i="9"/>
  <c r="B30" i="9"/>
  <c r="C30" i="9"/>
  <c r="D30" i="9"/>
  <c r="E30" i="9"/>
  <c r="F30" i="9"/>
  <c r="G30" i="9"/>
  <c r="W30" i="9" l="1"/>
  <c r="V30" i="9"/>
  <c r="Y30" i="9"/>
  <c r="X30" i="9"/>
  <c r="Q30" i="9"/>
  <c r="U30" i="9"/>
  <c r="T30" i="9"/>
  <c r="V29" i="9"/>
  <c r="W29" i="9"/>
  <c r="Y29" i="9"/>
  <c r="X29" i="9"/>
  <c r="Q29" i="9"/>
  <c r="P29" i="9"/>
  <c r="U29" i="9"/>
  <c r="T29" i="9"/>
  <c r="W28" i="9"/>
  <c r="V28" i="9"/>
  <c r="X28" i="9"/>
  <c r="Q28" i="9"/>
  <c r="T28" i="9"/>
  <c r="W27" i="9"/>
  <c r="V27" i="9"/>
  <c r="R27" i="9"/>
  <c r="Y27" i="9"/>
  <c r="X27" i="9"/>
  <c r="Q27" i="9"/>
  <c r="P27" i="9"/>
  <c r="U27" i="9"/>
  <c r="T27" i="9"/>
  <c r="W26" i="9"/>
  <c r="S26" i="9"/>
  <c r="V26" i="9"/>
  <c r="Y26" i="9"/>
  <c r="X26" i="9"/>
  <c r="Q26" i="9"/>
  <c r="U26" i="9"/>
  <c r="T26" i="9"/>
  <c r="W25" i="9"/>
  <c r="V25" i="9"/>
  <c r="R25" i="9"/>
  <c r="Y25" i="9"/>
  <c r="X25" i="9"/>
  <c r="Q25" i="9"/>
  <c r="P25" i="9"/>
  <c r="U25" i="9"/>
  <c r="T25" i="9"/>
  <c r="W24" i="9"/>
  <c r="V24" i="9"/>
  <c r="S24" i="9"/>
  <c r="Y24" i="9"/>
  <c r="X24" i="9"/>
  <c r="Q24" i="9"/>
  <c r="P24" i="9"/>
  <c r="U24" i="9"/>
  <c r="T24" i="9"/>
  <c r="W23" i="9"/>
  <c r="V23" i="9"/>
  <c r="R23" i="9"/>
  <c r="Y23" i="9"/>
  <c r="X23" i="9"/>
  <c r="Q23" i="9"/>
  <c r="P23" i="9"/>
  <c r="U23" i="9"/>
  <c r="T23" i="9"/>
  <c r="W22" i="9"/>
  <c r="S22" i="9"/>
  <c r="Y22" i="9"/>
  <c r="X22" i="9"/>
  <c r="Q22" i="9"/>
  <c r="W21" i="9"/>
  <c r="V21" i="9"/>
  <c r="R21" i="9"/>
  <c r="Y21" i="9"/>
  <c r="X21" i="9"/>
  <c r="Q21" i="9"/>
  <c r="P21" i="9"/>
  <c r="U21" i="9"/>
  <c r="W20" i="9"/>
  <c r="V20" i="9"/>
  <c r="S20" i="9"/>
  <c r="Y20" i="9"/>
  <c r="X20" i="9"/>
  <c r="Q20" i="9"/>
  <c r="P20" i="9"/>
  <c r="U20" i="9"/>
  <c r="W19" i="9"/>
  <c r="V19" i="9"/>
  <c r="R19" i="9"/>
  <c r="Y19" i="9"/>
  <c r="X19" i="9"/>
  <c r="Q19" i="9"/>
  <c r="P19" i="9"/>
  <c r="U19" i="9"/>
  <c r="W18" i="9"/>
  <c r="V18" i="9"/>
  <c r="S18" i="9"/>
  <c r="Y18" i="9"/>
  <c r="X18" i="9"/>
  <c r="Q18" i="9"/>
  <c r="P18" i="9"/>
  <c r="U18" i="9"/>
  <c r="S14" i="9"/>
  <c r="Y14" i="9"/>
  <c r="X14" i="9"/>
  <c r="R13" i="9"/>
  <c r="Y13" i="9"/>
  <c r="X13" i="9"/>
  <c r="V12" i="9"/>
  <c r="S12" i="9"/>
  <c r="Y12" i="9"/>
  <c r="X12" i="9"/>
  <c r="P12" i="9"/>
  <c r="V11" i="9"/>
  <c r="R11" i="9"/>
  <c r="Y11" i="9"/>
  <c r="X11" i="9"/>
  <c r="P11" i="9"/>
  <c r="V10" i="9"/>
  <c r="S10" i="9"/>
  <c r="Y10" i="9"/>
  <c r="X10" i="9"/>
  <c r="P10" i="9"/>
  <c r="W9" i="9"/>
  <c r="V9" i="9"/>
  <c r="R9" i="9"/>
  <c r="Y9" i="9"/>
  <c r="X9" i="9"/>
  <c r="Q9" i="9"/>
  <c r="P9" i="9"/>
  <c r="U9" i="9"/>
  <c r="V8" i="9"/>
  <c r="S8" i="9"/>
  <c r="Y8" i="9"/>
  <c r="X8" i="9"/>
  <c r="P8" i="9"/>
  <c r="V7" i="9"/>
  <c r="R7" i="9"/>
  <c r="Y7" i="9"/>
  <c r="X7" i="9"/>
  <c r="P7" i="9"/>
  <c r="U7" i="9"/>
  <c r="W6" i="9"/>
  <c r="V6" i="9"/>
  <c r="S6" i="9"/>
  <c r="Y6" i="9"/>
  <c r="X6" i="9"/>
  <c r="Q6" i="9"/>
  <c r="P6" i="9"/>
  <c r="U6" i="9"/>
  <c r="V5" i="9"/>
  <c r="R5" i="9"/>
  <c r="Y5" i="9"/>
  <c r="X5" i="9"/>
  <c r="P5" i="9"/>
  <c r="V4" i="9"/>
  <c r="S4" i="9"/>
  <c r="Y4" i="9"/>
  <c r="X4" i="9"/>
  <c r="P4" i="9"/>
  <c r="U4" i="9"/>
  <c r="O7" i="9" l="1"/>
  <c r="O9" i="9"/>
  <c r="O23" i="9"/>
  <c r="O25" i="9"/>
  <c r="O27" i="9"/>
  <c r="N30" i="9"/>
  <c r="N24" i="9"/>
  <c r="N26" i="9"/>
  <c r="N28" i="9"/>
  <c r="N29" i="9"/>
  <c r="R30" i="9"/>
  <c r="O4" i="9"/>
  <c r="S5" i="9"/>
  <c r="O6" i="9"/>
  <c r="S7" i="9"/>
  <c r="S9" i="9"/>
  <c r="S11" i="9"/>
  <c r="S13" i="9"/>
  <c r="O18" i="9"/>
  <c r="S19" i="9"/>
  <c r="O20" i="9"/>
  <c r="S21" i="9"/>
  <c r="S23" i="9"/>
  <c r="O24" i="9"/>
  <c r="S25" i="9"/>
  <c r="O26" i="9"/>
  <c r="S27" i="9"/>
  <c r="U28" i="9"/>
  <c r="O28" i="9"/>
  <c r="Y28" i="9"/>
  <c r="S28" i="9"/>
  <c r="R28" i="9"/>
  <c r="R29" i="9"/>
  <c r="P30" i="9"/>
  <c r="O19" i="9"/>
  <c r="O21" i="9"/>
  <c r="R4" i="9"/>
  <c r="R6" i="9"/>
  <c r="R8" i="9"/>
  <c r="R10" i="9"/>
  <c r="R12" i="9"/>
  <c r="R14" i="9"/>
  <c r="R18" i="9"/>
  <c r="R20" i="9"/>
  <c r="R22" i="9"/>
  <c r="N23" i="9"/>
  <c r="R24" i="9"/>
  <c r="N25" i="9"/>
  <c r="P26" i="9"/>
  <c r="R26" i="9"/>
  <c r="N27" i="9"/>
  <c r="P28" i="9"/>
  <c r="O29" i="9"/>
  <c r="S29" i="9"/>
  <c r="O30" i="9"/>
  <c r="S30" i="9"/>
  <c r="F22" i="8" l="1"/>
  <c r="D7" i="8"/>
  <c r="G18" i="8"/>
  <c r="G6" i="8"/>
  <c r="F7" i="8"/>
  <c r="G5" i="8"/>
  <c r="F30" i="8"/>
  <c r="D9" i="8"/>
  <c r="G9" i="8"/>
  <c r="F20" i="8"/>
  <c r="D5" i="8"/>
  <c r="F10" i="8"/>
  <c r="C23" i="8"/>
  <c r="G10" i="8"/>
  <c r="D27" i="8"/>
  <c r="F24" i="8"/>
  <c r="F29" i="8"/>
  <c r="G20" i="8"/>
  <c r="F25" i="8"/>
  <c r="C27" i="8"/>
  <c r="F26" i="8"/>
  <c r="D19" i="8"/>
  <c r="D21" i="8"/>
  <c r="D8" i="8"/>
  <c r="F14" i="8"/>
  <c r="G23" i="8"/>
  <c r="C25" i="8"/>
  <c r="D23" i="8"/>
  <c r="D12" i="8"/>
  <c r="G14" i="8"/>
  <c r="G13" i="8"/>
  <c r="F11" i="8"/>
  <c r="G24" i="8"/>
  <c r="F23" i="8"/>
  <c r="F18" i="8"/>
  <c r="G7" i="8"/>
  <c r="G21" i="8"/>
  <c r="F6" i="8"/>
  <c r="D25" i="8"/>
  <c r="F12" i="8"/>
  <c r="F8" i="8"/>
  <c r="F5" i="8" l="1"/>
  <c r="C29" i="8"/>
  <c r="G22" i="8"/>
  <c r="C18" i="8"/>
  <c r="C24" i="8"/>
  <c r="E22" i="8"/>
  <c r="G4" i="8"/>
  <c r="C7" i="8"/>
  <c r="G12" i="8"/>
  <c r="C4" i="8"/>
  <c r="D24" i="8"/>
  <c r="C6" i="8"/>
  <c r="D18" i="8"/>
  <c r="D4" i="8"/>
  <c r="C21" i="8"/>
  <c r="F4" i="8"/>
  <c r="F28" i="8"/>
  <c r="D6" i="8"/>
  <c r="E9" i="8"/>
  <c r="F9" i="8"/>
  <c r="D11" i="8"/>
  <c r="D20" i="8"/>
  <c r="C20" i="8"/>
  <c r="G19" i="8"/>
  <c r="F13" i="8"/>
  <c r="C9" i="8"/>
  <c r="G11" i="8"/>
  <c r="D29" i="8"/>
  <c r="F19" i="8"/>
  <c r="D10" i="8"/>
  <c r="G8" i="8"/>
  <c r="F21" i="8"/>
  <c r="F27" i="8"/>
  <c r="C19" i="8"/>
  <c r="E21" i="8"/>
  <c r="E18" i="8"/>
  <c r="E6" i="8"/>
  <c r="E19" i="8"/>
  <c r="E20" i="8"/>
  <c r="B30" i="8" l="1"/>
  <c r="B27" i="8"/>
  <c r="G28" i="8"/>
  <c r="B23" i="8"/>
  <c r="E28" i="8"/>
  <c r="E26" i="8"/>
  <c r="E29" i="8"/>
  <c r="E23" i="8"/>
  <c r="E25" i="8"/>
  <c r="E24" i="8"/>
  <c r="E27" i="8"/>
  <c r="D28" i="8" l="1"/>
  <c r="B24" i="8"/>
  <c r="C26" i="8"/>
  <c r="D30" i="8"/>
  <c r="G30" i="8"/>
  <c r="B28" i="8"/>
  <c r="D26" i="8"/>
  <c r="G26" i="8"/>
  <c r="G29" i="8"/>
  <c r="G25" i="8"/>
  <c r="B29" i="8"/>
  <c r="E30" i="8"/>
  <c r="C28" i="8" l="1"/>
  <c r="G27" i="8"/>
  <c r="B25" i="8"/>
  <c r="C30" i="8"/>
  <c r="B26" i="8"/>
  <c r="C12" i="8" l="1"/>
  <c r="B15" i="8" l="1"/>
  <c r="D22" i="8"/>
  <c r="B8" i="8"/>
  <c r="E7" i="8"/>
  <c r="E11" i="8"/>
  <c r="B11" i="8"/>
  <c r="B20" i="8"/>
  <c r="E8" i="8"/>
  <c r="C17" i="8"/>
  <c r="B6" i="8"/>
  <c r="E5" i="8"/>
  <c r="E10" i="8"/>
  <c r="E17" i="8"/>
  <c r="B19" i="8"/>
  <c r="G17" i="8"/>
  <c r="E13" i="8"/>
  <c r="B18" i="8"/>
  <c r="E15" i="8"/>
  <c r="C15" i="8"/>
  <c r="E12" i="8"/>
  <c r="B22" i="8"/>
  <c r="B21" i="8"/>
  <c r="C11" i="8"/>
  <c r="E14" i="8"/>
  <c r="B12" i="8"/>
  <c r="B9" i="8"/>
  <c r="E4" i="8"/>
  <c r="C8" i="8" l="1"/>
  <c r="C5" i="8"/>
  <c r="F16" i="8"/>
  <c r="C10" i="8"/>
  <c r="B14" i="8"/>
  <c r="C14" i="8"/>
  <c r="D17" i="8"/>
  <c r="D16" i="8"/>
  <c r="B17" i="8"/>
  <c r="B13" i="8"/>
  <c r="B4" i="8"/>
  <c r="E16" i="8"/>
  <c r="G16" i="8"/>
  <c r="C22" i="8"/>
  <c r="B5" i="8"/>
  <c r="F15" i="8"/>
  <c r="G15" i="8"/>
  <c r="D13" i="8"/>
  <c r="B16" i="8"/>
  <c r="D14" i="8"/>
  <c r="B10" i="8"/>
  <c r="F17" i="8"/>
  <c r="C16" i="8"/>
  <c r="D15" i="8"/>
  <c r="B7" i="8"/>
  <c r="C13" i="8"/>
  <c r="H4" i="8" l="1"/>
  <c r="I4" i="8"/>
  <c r="J4" i="8"/>
  <c r="K4" i="8"/>
  <c r="L4" i="8"/>
  <c r="M4" i="8"/>
  <c r="H5" i="8"/>
  <c r="I5" i="8"/>
  <c r="J5" i="8"/>
  <c r="K5" i="8"/>
  <c r="L5" i="8"/>
  <c r="M5" i="8"/>
  <c r="H6" i="8"/>
  <c r="I6" i="8"/>
  <c r="J6" i="8"/>
  <c r="K6" i="8"/>
  <c r="L6" i="8"/>
  <c r="M6" i="8"/>
  <c r="H7" i="8"/>
  <c r="I7" i="8"/>
  <c r="J7" i="8"/>
  <c r="K7" i="8"/>
  <c r="L7" i="8"/>
  <c r="M7" i="8"/>
  <c r="H8" i="8"/>
  <c r="I8" i="8"/>
  <c r="J8" i="8"/>
  <c r="K8" i="8"/>
  <c r="L8" i="8"/>
  <c r="M8" i="8"/>
  <c r="H9" i="8"/>
  <c r="I9" i="8"/>
  <c r="J9" i="8"/>
  <c r="K9" i="8"/>
  <c r="L9" i="8"/>
  <c r="M9" i="8"/>
  <c r="H10" i="8"/>
  <c r="I10" i="8"/>
  <c r="J10" i="8"/>
  <c r="K10" i="8"/>
  <c r="L10" i="8"/>
  <c r="M10" i="8"/>
  <c r="H11" i="8"/>
  <c r="I11" i="8"/>
  <c r="J11" i="8"/>
  <c r="K11" i="8"/>
  <c r="L11" i="8"/>
  <c r="M11" i="8"/>
  <c r="H12" i="8"/>
  <c r="I12" i="8"/>
  <c r="J12" i="8"/>
  <c r="K12" i="8"/>
  <c r="L12" i="8"/>
  <c r="M12" i="8"/>
  <c r="H13" i="8"/>
  <c r="I13" i="8"/>
  <c r="J13" i="8"/>
  <c r="K13" i="8"/>
  <c r="L13" i="8"/>
  <c r="M13" i="8"/>
  <c r="H14" i="8"/>
  <c r="I14" i="8"/>
  <c r="J14" i="8"/>
  <c r="K14" i="8"/>
  <c r="L14" i="8"/>
  <c r="M14" i="8"/>
  <c r="H15" i="8"/>
  <c r="I15" i="8"/>
  <c r="J15" i="8"/>
  <c r="K15" i="8"/>
  <c r="L15" i="8"/>
  <c r="M15" i="8"/>
  <c r="H16" i="8"/>
  <c r="I16" i="8"/>
  <c r="J16" i="8"/>
  <c r="K16" i="8"/>
  <c r="L16" i="8"/>
  <c r="M16" i="8"/>
  <c r="H17" i="8"/>
  <c r="I17" i="8"/>
  <c r="J17" i="8"/>
  <c r="K17" i="8"/>
  <c r="L17" i="8"/>
  <c r="M17" i="8"/>
  <c r="H18" i="8"/>
  <c r="I18" i="8"/>
  <c r="J18" i="8"/>
  <c r="K18" i="8"/>
  <c r="L18" i="8"/>
  <c r="M18" i="8"/>
  <c r="H19" i="8"/>
  <c r="I19" i="8"/>
  <c r="J19" i="8"/>
  <c r="K19" i="8"/>
  <c r="L19" i="8"/>
  <c r="M19" i="8"/>
  <c r="H20" i="8"/>
  <c r="I20" i="8"/>
  <c r="J20" i="8"/>
  <c r="K20" i="8"/>
  <c r="L20" i="8"/>
  <c r="M20" i="8"/>
  <c r="H21" i="8"/>
  <c r="I21" i="8"/>
  <c r="J21" i="8"/>
  <c r="K21" i="8"/>
  <c r="L21" i="8"/>
  <c r="M21" i="8"/>
  <c r="H22" i="8"/>
  <c r="I22" i="8"/>
  <c r="J22" i="8"/>
  <c r="K22" i="8"/>
  <c r="L22" i="8"/>
  <c r="M22" i="8"/>
  <c r="H23" i="8"/>
  <c r="I23" i="8"/>
  <c r="J23" i="8"/>
  <c r="K23" i="8"/>
  <c r="L23" i="8"/>
  <c r="M23" i="8"/>
  <c r="H24" i="8"/>
  <c r="I24" i="8"/>
  <c r="J24" i="8"/>
  <c r="K24" i="8"/>
  <c r="L24" i="8"/>
  <c r="M24" i="8"/>
  <c r="H25" i="8"/>
  <c r="I25" i="8"/>
  <c r="J25" i="8"/>
  <c r="K25" i="8"/>
  <c r="L25" i="8"/>
  <c r="M25" i="8"/>
  <c r="H26" i="8"/>
  <c r="I26" i="8"/>
  <c r="J26" i="8"/>
  <c r="K26" i="8"/>
  <c r="L26" i="8"/>
  <c r="M26" i="8"/>
  <c r="H27" i="8"/>
  <c r="I27" i="8"/>
  <c r="J27" i="8"/>
  <c r="K27" i="8"/>
  <c r="L27" i="8"/>
  <c r="M27" i="8"/>
  <c r="H28" i="8"/>
  <c r="I28" i="8"/>
  <c r="J28" i="8"/>
  <c r="K28" i="8"/>
  <c r="L28" i="8"/>
  <c r="M28" i="8"/>
  <c r="H29" i="8"/>
  <c r="I29" i="8"/>
  <c r="J29" i="8"/>
  <c r="K29" i="8"/>
  <c r="L29" i="8"/>
  <c r="M29" i="8"/>
  <c r="H30" i="8"/>
  <c r="I30" i="8"/>
  <c r="J30" i="8"/>
  <c r="K30" i="8"/>
  <c r="L30" i="8"/>
  <c r="M30" i="8"/>
  <c r="Y30" i="13" l="1"/>
  <c r="X30" i="13"/>
  <c r="W30" i="13"/>
  <c r="V30" i="13"/>
  <c r="U30" i="13"/>
  <c r="T30" i="13"/>
  <c r="S30" i="13"/>
  <c r="R30" i="13"/>
  <c r="Q30" i="13"/>
  <c r="P30" i="13"/>
  <c r="O30" i="13"/>
  <c r="N30" i="13"/>
  <c r="Y29" i="13"/>
  <c r="X29" i="13"/>
  <c r="W29" i="13"/>
  <c r="V29" i="13"/>
  <c r="U29" i="13"/>
  <c r="T29" i="13"/>
  <c r="S29" i="13"/>
  <c r="R29" i="13"/>
  <c r="Q29" i="13"/>
  <c r="P29" i="13"/>
  <c r="O29" i="13"/>
  <c r="N29" i="13"/>
  <c r="Y28" i="13"/>
  <c r="X28" i="13"/>
  <c r="W28" i="13"/>
  <c r="V28" i="13"/>
  <c r="U28" i="13"/>
  <c r="T28" i="13"/>
  <c r="S28" i="13"/>
  <c r="R28" i="13"/>
  <c r="Q28" i="13"/>
  <c r="P28" i="13"/>
  <c r="O28" i="13"/>
  <c r="N28" i="13"/>
  <c r="Y27" i="13"/>
  <c r="X27" i="13"/>
  <c r="W27" i="13"/>
  <c r="V27" i="13"/>
  <c r="U27" i="13"/>
  <c r="T27" i="13"/>
  <c r="S27" i="13"/>
  <c r="R27" i="13"/>
  <c r="Q27" i="13"/>
  <c r="P27" i="13"/>
  <c r="O27" i="13"/>
  <c r="N27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Y24" i="13"/>
  <c r="X24" i="13"/>
  <c r="W24" i="13"/>
  <c r="V24" i="13"/>
  <c r="U24" i="13"/>
  <c r="T24" i="13"/>
  <c r="S24" i="13"/>
  <c r="R24" i="13"/>
  <c r="Q24" i="13"/>
  <c r="P24" i="13"/>
  <c r="O24" i="13"/>
  <c r="N24" i="13"/>
  <c r="Y23" i="13"/>
  <c r="X23" i="13"/>
  <c r="W23" i="13"/>
  <c r="V23" i="13"/>
  <c r="U23" i="13"/>
  <c r="T23" i="13"/>
  <c r="S23" i="13"/>
  <c r="R23" i="13"/>
  <c r="Q23" i="13"/>
  <c r="P23" i="13"/>
  <c r="O23" i="13"/>
  <c r="N23" i="13"/>
  <c r="Y22" i="13"/>
  <c r="X22" i="13"/>
  <c r="W22" i="13"/>
  <c r="V22" i="13"/>
  <c r="U22" i="13"/>
  <c r="T22" i="13"/>
  <c r="S22" i="13"/>
  <c r="R22" i="13"/>
  <c r="Q22" i="13"/>
  <c r="P22" i="13"/>
  <c r="O22" i="13"/>
  <c r="N22" i="13"/>
  <c r="Y21" i="13"/>
  <c r="X21" i="13"/>
  <c r="W21" i="13"/>
  <c r="V21" i="13"/>
  <c r="U21" i="13"/>
  <c r="T21" i="13"/>
  <c r="S21" i="13"/>
  <c r="R21" i="13"/>
  <c r="Q21" i="13"/>
  <c r="P21" i="13"/>
  <c r="O21" i="13"/>
  <c r="N21" i="13"/>
  <c r="Y20" i="13"/>
  <c r="X20" i="13"/>
  <c r="W20" i="13"/>
  <c r="V20" i="13"/>
  <c r="U20" i="13"/>
  <c r="T20" i="13"/>
  <c r="S20" i="13"/>
  <c r="R20" i="13"/>
  <c r="Q20" i="13"/>
  <c r="P20" i="13"/>
  <c r="O20" i="13"/>
  <c r="N20" i="13"/>
  <c r="Y19" i="13"/>
  <c r="X19" i="13"/>
  <c r="W19" i="13"/>
  <c r="V19" i="13"/>
  <c r="U19" i="13"/>
  <c r="T19" i="13"/>
  <c r="S19" i="13"/>
  <c r="R19" i="13"/>
  <c r="Q19" i="13"/>
  <c r="P19" i="13"/>
  <c r="O19" i="13"/>
  <c r="N19" i="13"/>
  <c r="Y18" i="13"/>
  <c r="X18" i="13"/>
  <c r="W18" i="13"/>
  <c r="V18" i="13"/>
  <c r="U18" i="13"/>
  <c r="T18" i="13"/>
  <c r="S18" i="13"/>
  <c r="R18" i="13"/>
  <c r="Q18" i="13"/>
  <c r="P18" i="13"/>
  <c r="O18" i="13"/>
  <c r="N18" i="13"/>
  <c r="Y17" i="13"/>
  <c r="X17" i="13"/>
  <c r="W17" i="13"/>
  <c r="V17" i="13"/>
  <c r="U17" i="13"/>
  <c r="T17" i="13"/>
  <c r="S17" i="13"/>
  <c r="R17" i="13"/>
  <c r="Q17" i="13"/>
  <c r="P17" i="13"/>
  <c r="O17" i="13"/>
  <c r="N17" i="13"/>
  <c r="Y16" i="13"/>
  <c r="X16" i="13"/>
  <c r="W16" i="13"/>
  <c r="V16" i="13"/>
  <c r="U16" i="13"/>
  <c r="T16" i="13"/>
  <c r="S16" i="13"/>
  <c r="R16" i="13"/>
  <c r="Q16" i="13"/>
  <c r="P16" i="13"/>
  <c r="O16" i="13"/>
  <c r="N16" i="13"/>
  <c r="Y15" i="13"/>
  <c r="X15" i="13"/>
  <c r="W15" i="13"/>
  <c r="V15" i="13"/>
  <c r="U15" i="13"/>
  <c r="T15" i="13"/>
  <c r="S15" i="13"/>
  <c r="R15" i="13"/>
  <c r="Q15" i="13"/>
  <c r="P15" i="13"/>
  <c r="O15" i="13"/>
  <c r="N15" i="13"/>
  <c r="Y14" i="13"/>
  <c r="X14" i="13"/>
  <c r="W14" i="13"/>
  <c r="V14" i="13"/>
  <c r="U14" i="13"/>
  <c r="T14" i="13"/>
  <c r="S14" i="13"/>
  <c r="R14" i="13"/>
  <c r="Q14" i="13"/>
  <c r="P14" i="13"/>
  <c r="O14" i="13"/>
  <c r="N14" i="13"/>
  <c r="Y13" i="13"/>
  <c r="X13" i="13"/>
  <c r="W13" i="13"/>
  <c r="V13" i="13"/>
  <c r="U13" i="13"/>
  <c r="T13" i="13"/>
  <c r="S13" i="13"/>
  <c r="R13" i="13"/>
  <c r="Q13" i="13"/>
  <c r="P13" i="13"/>
  <c r="O13" i="13"/>
  <c r="N13" i="13"/>
  <c r="Y12" i="13"/>
  <c r="X12" i="13"/>
  <c r="W12" i="13"/>
  <c r="V12" i="13"/>
  <c r="U12" i="13"/>
  <c r="T12" i="13"/>
  <c r="S12" i="13"/>
  <c r="R12" i="13"/>
  <c r="Q12" i="13"/>
  <c r="P12" i="13"/>
  <c r="O12" i="13"/>
  <c r="N12" i="13"/>
  <c r="Y11" i="13"/>
  <c r="X11" i="13"/>
  <c r="W11" i="13"/>
  <c r="V11" i="13"/>
  <c r="U11" i="13"/>
  <c r="T11" i="13"/>
  <c r="S11" i="13"/>
  <c r="R11" i="13"/>
  <c r="Q11" i="13"/>
  <c r="P11" i="13"/>
  <c r="O11" i="13"/>
  <c r="N11" i="13"/>
  <c r="Y10" i="13"/>
  <c r="X10" i="13"/>
  <c r="W10" i="13"/>
  <c r="V10" i="13"/>
  <c r="U10" i="13"/>
  <c r="T10" i="13"/>
  <c r="S10" i="13"/>
  <c r="R10" i="13"/>
  <c r="Q10" i="13"/>
  <c r="P10" i="13"/>
  <c r="O10" i="13"/>
  <c r="N10" i="13"/>
  <c r="Y9" i="13"/>
  <c r="X9" i="13"/>
  <c r="W9" i="13"/>
  <c r="V9" i="13"/>
  <c r="U9" i="13"/>
  <c r="T9" i="13"/>
  <c r="S9" i="13"/>
  <c r="R9" i="13"/>
  <c r="Q9" i="13"/>
  <c r="P9" i="13"/>
  <c r="O9" i="13"/>
  <c r="N9" i="13"/>
  <c r="Y8" i="13"/>
  <c r="X8" i="13"/>
  <c r="W8" i="13"/>
  <c r="V8" i="13"/>
  <c r="U8" i="13"/>
  <c r="T8" i="13"/>
  <c r="S8" i="13"/>
  <c r="R8" i="13"/>
  <c r="Q8" i="13"/>
  <c r="P8" i="13"/>
  <c r="O8" i="13"/>
  <c r="N8" i="13"/>
  <c r="Y7" i="13"/>
  <c r="X7" i="13"/>
  <c r="W7" i="13"/>
  <c r="V7" i="13"/>
  <c r="U7" i="13"/>
  <c r="T7" i="13"/>
  <c r="S7" i="13"/>
  <c r="R7" i="13"/>
  <c r="Q7" i="13"/>
  <c r="P7" i="13"/>
  <c r="O7" i="13"/>
  <c r="N7" i="13"/>
  <c r="Y6" i="13"/>
  <c r="X6" i="13"/>
  <c r="W6" i="13"/>
  <c r="V6" i="13"/>
  <c r="U6" i="13"/>
  <c r="T6" i="13"/>
  <c r="S6" i="13"/>
  <c r="R6" i="13"/>
  <c r="Q6" i="13"/>
  <c r="P6" i="13"/>
  <c r="O6" i="13"/>
  <c r="N6" i="13"/>
  <c r="Y5" i="13"/>
  <c r="X5" i="13"/>
  <c r="W5" i="13"/>
  <c r="V5" i="13"/>
  <c r="U5" i="13"/>
  <c r="T5" i="13"/>
  <c r="S5" i="13"/>
  <c r="R5" i="13"/>
  <c r="Q5" i="13"/>
  <c r="P5" i="13"/>
  <c r="O5" i="13"/>
  <c r="N5" i="13"/>
  <c r="Y4" i="13"/>
  <c r="X4" i="13"/>
  <c r="W4" i="13"/>
  <c r="V4" i="13"/>
  <c r="U4" i="13"/>
  <c r="T4" i="13"/>
  <c r="S4" i="13"/>
  <c r="R4" i="13"/>
  <c r="Q4" i="13"/>
  <c r="P4" i="13"/>
  <c r="O4" i="13"/>
  <c r="N4" i="13"/>
  <c r="Y30" i="12"/>
  <c r="X30" i="12"/>
  <c r="W30" i="12"/>
  <c r="V30" i="12"/>
  <c r="U30" i="12"/>
  <c r="T30" i="12"/>
  <c r="S30" i="12"/>
  <c r="R30" i="12"/>
  <c r="Q30" i="12"/>
  <c r="P30" i="12"/>
  <c r="O30" i="12"/>
  <c r="N30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Y9" i="12"/>
  <c r="X9" i="12"/>
  <c r="W9" i="12"/>
  <c r="V9" i="12"/>
  <c r="U9" i="12"/>
  <c r="T9" i="12"/>
  <c r="S9" i="12"/>
  <c r="R9" i="12"/>
  <c r="Q9" i="12"/>
  <c r="P9" i="12"/>
  <c r="O9" i="12"/>
  <c r="N9" i="12"/>
  <c r="Y8" i="12"/>
  <c r="X8" i="12"/>
  <c r="W8" i="12"/>
  <c r="V8" i="12"/>
  <c r="U8" i="12"/>
  <c r="T8" i="12"/>
  <c r="S8" i="12"/>
  <c r="R8" i="12"/>
  <c r="Q8" i="12"/>
  <c r="P8" i="12"/>
  <c r="O8" i="12"/>
  <c r="N8" i="12"/>
  <c r="Y7" i="12"/>
  <c r="X7" i="12"/>
  <c r="W7" i="12"/>
  <c r="V7" i="12"/>
  <c r="U7" i="12"/>
  <c r="T7" i="12"/>
  <c r="S7" i="12"/>
  <c r="R7" i="12"/>
  <c r="Q7" i="12"/>
  <c r="P7" i="12"/>
  <c r="O7" i="12"/>
  <c r="N7" i="12"/>
  <c r="Y6" i="12"/>
  <c r="X6" i="12"/>
  <c r="W6" i="12"/>
  <c r="V6" i="12"/>
  <c r="U6" i="12"/>
  <c r="T6" i="12"/>
  <c r="S6" i="12"/>
  <c r="R6" i="12"/>
  <c r="Q6" i="12"/>
  <c r="P6" i="12"/>
  <c r="O6" i="12"/>
  <c r="N6" i="12"/>
  <c r="Y5" i="12"/>
  <c r="X5" i="12"/>
  <c r="W5" i="12"/>
  <c r="V5" i="12"/>
  <c r="U5" i="12"/>
  <c r="T5" i="12"/>
  <c r="S5" i="12"/>
  <c r="R5" i="12"/>
  <c r="Q5" i="12"/>
  <c r="P5" i="12"/>
  <c r="O5" i="12"/>
  <c r="N5" i="12"/>
  <c r="Y4" i="12"/>
  <c r="X4" i="12"/>
  <c r="W4" i="12"/>
  <c r="V4" i="12"/>
  <c r="U4" i="12"/>
  <c r="T4" i="12"/>
  <c r="S4" i="12"/>
  <c r="R4" i="12"/>
  <c r="Q4" i="12"/>
  <c r="P4" i="12"/>
  <c r="O4" i="12"/>
  <c r="N4" i="12"/>
  <c r="Y30" i="8"/>
  <c r="X30" i="8"/>
  <c r="W30" i="8"/>
  <c r="V30" i="8"/>
  <c r="U30" i="8"/>
  <c r="T30" i="8"/>
  <c r="S30" i="8"/>
  <c r="R30" i="8"/>
  <c r="Q30" i="8"/>
  <c r="P30" i="8"/>
  <c r="O30" i="8"/>
  <c r="N30" i="8"/>
  <c r="Y29" i="8"/>
  <c r="X29" i="8"/>
  <c r="W29" i="8"/>
  <c r="V29" i="8"/>
  <c r="U29" i="8"/>
  <c r="T29" i="8"/>
  <c r="S29" i="8"/>
  <c r="R29" i="8"/>
  <c r="Q29" i="8"/>
  <c r="P29" i="8"/>
  <c r="O29" i="8"/>
  <c r="N29" i="8"/>
  <c r="Y28" i="8"/>
  <c r="X28" i="8"/>
  <c r="W28" i="8"/>
  <c r="V28" i="8"/>
  <c r="U28" i="8"/>
  <c r="T28" i="8"/>
  <c r="S28" i="8"/>
  <c r="R28" i="8"/>
  <c r="Q28" i="8"/>
  <c r="P28" i="8"/>
  <c r="O28" i="8"/>
  <c r="N28" i="8"/>
  <c r="Y27" i="8"/>
  <c r="X27" i="8"/>
  <c r="W27" i="8"/>
  <c r="V27" i="8"/>
  <c r="U27" i="8"/>
  <c r="T27" i="8"/>
  <c r="S27" i="8"/>
  <c r="R27" i="8"/>
  <c r="Q27" i="8"/>
  <c r="P27" i="8"/>
  <c r="O27" i="8"/>
  <c r="N27" i="8"/>
  <c r="Y26" i="8"/>
  <c r="X26" i="8"/>
  <c r="W26" i="8"/>
  <c r="V26" i="8"/>
  <c r="U26" i="8"/>
  <c r="T26" i="8"/>
  <c r="S26" i="8"/>
  <c r="R26" i="8"/>
  <c r="Q26" i="8"/>
  <c r="P26" i="8"/>
  <c r="O26" i="8"/>
  <c r="N26" i="8"/>
  <c r="Y25" i="8"/>
  <c r="X25" i="8"/>
  <c r="W25" i="8"/>
  <c r="V25" i="8"/>
  <c r="U25" i="8"/>
  <c r="T25" i="8"/>
  <c r="S25" i="8"/>
  <c r="R25" i="8"/>
  <c r="Q25" i="8"/>
  <c r="P25" i="8"/>
  <c r="O25" i="8"/>
  <c r="N25" i="8"/>
  <c r="Y24" i="8"/>
  <c r="X24" i="8"/>
  <c r="W24" i="8"/>
  <c r="V24" i="8"/>
  <c r="U24" i="8"/>
  <c r="T24" i="8"/>
  <c r="S24" i="8"/>
  <c r="R24" i="8"/>
  <c r="Q24" i="8"/>
  <c r="P24" i="8"/>
  <c r="O24" i="8"/>
  <c r="N24" i="8"/>
  <c r="Y23" i="8"/>
  <c r="X23" i="8"/>
  <c r="W23" i="8"/>
  <c r="V23" i="8"/>
  <c r="U23" i="8"/>
  <c r="T23" i="8"/>
  <c r="S23" i="8"/>
  <c r="R23" i="8"/>
  <c r="Q23" i="8"/>
  <c r="P23" i="8"/>
  <c r="O23" i="8"/>
  <c r="N23" i="8"/>
  <c r="Y22" i="8"/>
  <c r="X22" i="8"/>
  <c r="W22" i="8"/>
  <c r="V22" i="8"/>
  <c r="U22" i="8"/>
  <c r="T22" i="8"/>
  <c r="S22" i="8"/>
  <c r="R22" i="8"/>
  <c r="Q22" i="8"/>
  <c r="P22" i="8"/>
  <c r="O22" i="8"/>
  <c r="N22" i="8"/>
  <c r="Y21" i="8"/>
  <c r="X21" i="8"/>
  <c r="W21" i="8"/>
  <c r="V21" i="8"/>
  <c r="U21" i="8"/>
  <c r="T21" i="8"/>
  <c r="S21" i="8"/>
  <c r="R21" i="8"/>
  <c r="Q21" i="8"/>
  <c r="P21" i="8"/>
  <c r="O21" i="8"/>
  <c r="N21" i="8"/>
  <c r="Y20" i="8"/>
  <c r="X20" i="8"/>
  <c r="W20" i="8"/>
  <c r="V20" i="8"/>
  <c r="U20" i="8"/>
  <c r="T20" i="8"/>
  <c r="S20" i="8"/>
  <c r="R20" i="8"/>
  <c r="Q20" i="8"/>
  <c r="P20" i="8"/>
  <c r="O20" i="8"/>
  <c r="N20" i="8"/>
  <c r="Y19" i="8"/>
  <c r="X19" i="8"/>
  <c r="W19" i="8"/>
  <c r="V19" i="8"/>
  <c r="U19" i="8"/>
  <c r="T19" i="8"/>
  <c r="S19" i="8"/>
  <c r="R19" i="8"/>
  <c r="Q19" i="8"/>
  <c r="P19" i="8"/>
  <c r="O19" i="8"/>
  <c r="N19" i="8"/>
  <c r="Y18" i="8"/>
  <c r="X18" i="8"/>
  <c r="W18" i="8"/>
  <c r="V18" i="8"/>
  <c r="U18" i="8"/>
  <c r="T18" i="8"/>
  <c r="S18" i="8"/>
  <c r="R18" i="8"/>
  <c r="Q18" i="8"/>
  <c r="P18" i="8"/>
  <c r="O18" i="8"/>
  <c r="N18" i="8"/>
  <c r="Y17" i="8"/>
  <c r="X17" i="8"/>
  <c r="W17" i="8"/>
  <c r="V17" i="8"/>
  <c r="U17" i="8"/>
  <c r="T17" i="8"/>
  <c r="S17" i="8"/>
  <c r="R17" i="8"/>
  <c r="Q17" i="8"/>
  <c r="P17" i="8"/>
  <c r="O17" i="8"/>
  <c r="N17" i="8"/>
  <c r="Y16" i="8"/>
  <c r="X16" i="8"/>
  <c r="W16" i="8"/>
  <c r="V16" i="8"/>
  <c r="U16" i="8"/>
  <c r="T16" i="8"/>
  <c r="S16" i="8"/>
  <c r="R16" i="8"/>
  <c r="Q16" i="8"/>
  <c r="P16" i="8"/>
  <c r="O16" i="8"/>
  <c r="N16" i="8"/>
  <c r="Y15" i="8"/>
  <c r="X15" i="8"/>
  <c r="W15" i="8"/>
  <c r="V15" i="8"/>
  <c r="U15" i="8"/>
  <c r="T15" i="8"/>
  <c r="S15" i="8"/>
  <c r="R15" i="8"/>
  <c r="Q15" i="8"/>
  <c r="P15" i="8"/>
  <c r="O15" i="8"/>
  <c r="N15" i="8"/>
  <c r="Y14" i="8"/>
  <c r="X14" i="8"/>
  <c r="W14" i="8"/>
  <c r="V14" i="8"/>
  <c r="U14" i="8"/>
  <c r="T14" i="8"/>
  <c r="S14" i="8"/>
  <c r="R14" i="8"/>
  <c r="Q14" i="8"/>
  <c r="P14" i="8"/>
  <c r="O14" i="8"/>
  <c r="N14" i="8"/>
  <c r="Y13" i="8"/>
  <c r="X13" i="8"/>
  <c r="W13" i="8"/>
  <c r="V13" i="8"/>
  <c r="U13" i="8"/>
  <c r="T13" i="8"/>
  <c r="S13" i="8"/>
  <c r="R13" i="8"/>
  <c r="Q13" i="8"/>
  <c r="P13" i="8"/>
  <c r="O13" i="8"/>
  <c r="N13" i="8"/>
  <c r="Y12" i="8"/>
  <c r="X12" i="8"/>
  <c r="W12" i="8"/>
  <c r="V12" i="8"/>
  <c r="U12" i="8"/>
  <c r="T12" i="8"/>
  <c r="S12" i="8"/>
  <c r="R12" i="8"/>
  <c r="Q12" i="8"/>
  <c r="P12" i="8"/>
  <c r="O12" i="8"/>
  <c r="N12" i="8"/>
  <c r="Y11" i="8"/>
  <c r="X11" i="8"/>
  <c r="W11" i="8"/>
  <c r="V11" i="8"/>
  <c r="U11" i="8"/>
  <c r="T11" i="8"/>
  <c r="S11" i="8"/>
  <c r="R11" i="8"/>
  <c r="Q11" i="8"/>
  <c r="P11" i="8"/>
  <c r="O11" i="8"/>
  <c r="N11" i="8"/>
  <c r="Y10" i="8"/>
  <c r="X10" i="8"/>
  <c r="W10" i="8"/>
  <c r="V10" i="8"/>
  <c r="U10" i="8"/>
  <c r="T10" i="8"/>
  <c r="S10" i="8"/>
  <c r="R10" i="8"/>
  <c r="Q10" i="8"/>
  <c r="P10" i="8"/>
  <c r="O10" i="8"/>
  <c r="N10" i="8"/>
  <c r="Y9" i="8"/>
  <c r="X9" i="8"/>
  <c r="W9" i="8"/>
  <c r="V9" i="8"/>
  <c r="U9" i="8"/>
  <c r="T9" i="8"/>
  <c r="S9" i="8"/>
  <c r="R9" i="8"/>
  <c r="Q9" i="8"/>
  <c r="P9" i="8"/>
  <c r="O9" i="8"/>
  <c r="N9" i="8"/>
  <c r="Y8" i="8"/>
  <c r="X8" i="8"/>
  <c r="W8" i="8"/>
  <c r="V8" i="8"/>
  <c r="U8" i="8"/>
  <c r="T8" i="8"/>
  <c r="S8" i="8"/>
  <c r="R8" i="8"/>
  <c r="Q8" i="8"/>
  <c r="P8" i="8"/>
  <c r="O8" i="8"/>
  <c r="N8" i="8"/>
  <c r="Y7" i="8"/>
  <c r="X7" i="8"/>
  <c r="W7" i="8"/>
  <c r="V7" i="8"/>
  <c r="U7" i="8"/>
  <c r="T7" i="8"/>
  <c r="S7" i="8"/>
  <c r="R7" i="8"/>
  <c r="Q7" i="8"/>
  <c r="P7" i="8"/>
  <c r="O7" i="8"/>
  <c r="N7" i="8"/>
  <c r="Y6" i="8"/>
  <c r="X6" i="8"/>
  <c r="W6" i="8"/>
  <c r="V6" i="8"/>
  <c r="U6" i="8"/>
  <c r="T6" i="8"/>
  <c r="S6" i="8"/>
  <c r="R6" i="8"/>
  <c r="Q6" i="8"/>
  <c r="P6" i="8"/>
  <c r="O6" i="8"/>
  <c r="N6" i="8"/>
  <c r="Y5" i="8"/>
  <c r="X5" i="8"/>
  <c r="W5" i="8"/>
  <c r="V5" i="8"/>
  <c r="U5" i="8"/>
  <c r="T5" i="8"/>
  <c r="S5" i="8"/>
  <c r="R5" i="8"/>
  <c r="Q5" i="8"/>
  <c r="P5" i="8"/>
  <c r="O5" i="8"/>
  <c r="N5" i="8"/>
  <c r="Y4" i="8"/>
  <c r="X4" i="8"/>
  <c r="W4" i="8"/>
  <c r="V4" i="8"/>
  <c r="U4" i="8"/>
  <c r="T4" i="8"/>
  <c r="S4" i="8"/>
  <c r="R4" i="8"/>
  <c r="Q4" i="8"/>
  <c r="P4" i="8"/>
  <c r="O4" i="8"/>
  <c r="N4" i="8"/>
  <c r="Y30" i="7"/>
  <c r="X30" i="7"/>
  <c r="W30" i="7"/>
  <c r="V30" i="7"/>
  <c r="U30" i="7"/>
  <c r="T30" i="7"/>
  <c r="S30" i="7"/>
  <c r="R30" i="7"/>
  <c r="Q30" i="7"/>
  <c r="P30" i="7"/>
  <c r="O30" i="7"/>
  <c r="N30" i="7"/>
  <c r="Y29" i="7"/>
  <c r="X29" i="7"/>
  <c r="W29" i="7"/>
  <c r="V29" i="7"/>
  <c r="U29" i="7"/>
  <c r="T29" i="7"/>
  <c r="S29" i="7"/>
  <c r="R29" i="7"/>
  <c r="Q29" i="7"/>
  <c r="P29" i="7"/>
  <c r="O29" i="7"/>
  <c r="N29" i="7"/>
  <c r="Y28" i="7"/>
  <c r="X28" i="7"/>
  <c r="W28" i="7"/>
  <c r="V28" i="7"/>
  <c r="U28" i="7"/>
  <c r="T28" i="7"/>
  <c r="S28" i="7"/>
  <c r="R28" i="7"/>
  <c r="Q28" i="7"/>
  <c r="P28" i="7"/>
  <c r="O28" i="7"/>
  <c r="N28" i="7"/>
  <c r="Y27" i="7"/>
  <c r="X27" i="7"/>
  <c r="W27" i="7"/>
  <c r="V27" i="7"/>
  <c r="U27" i="7"/>
  <c r="T27" i="7"/>
  <c r="S27" i="7"/>
  <c r="R27" i="7"/>
  <c r="Q27" i="7"/>
  <c r="P27" i="7"/>
  <c r="O27" i="7"/>
  <c r="N27" i="7"/>
  <c r="Y26" i="7"/>
  <c r="X26" i="7"/>
  <c r="W26" i="7"/>
  <c r="V26" i="7"/>
  <c r="U26" i="7"/>
  <c r="T26" i="7"/>
  <c r="S26" i="7"/>
  <c r="R26" i="7"/>
  <c r="Q26" i="7"/>
  <c r="P26" i="7"/>
  <c r="O26" i="7"/>
  <c r="N26" i="7"/>
  <c r="Y25" i="7"/>
  <c r="X25" i="7"/>
  <c r="W25" i="7"/>
  <c r="V25" i="7"/>
  <c r="U25" i="7"/>
  <c r="T25" i="7"/>
  <c r="S25" i="7"/>
  <c r="R25" i="7"/>
  <c r="Q25" i="7"/>
  <c r="P25" i="7"/>
  <c r="O25" i="7"/>
  <c r="N25" i="7"/>
  <c r="Y24" i="7"/>
  <c r="X24" i="7"/>
  <c r="W24" i="7"/>
  <c r="V24" i="7"/>
  <c r="U24" i="7"/>
  <c r="T24" i="7"/>
  <c r="S24" i="7"/>
  <c r="R24" i="7"/>
  <c r="Q24" i="7"/>
  <c r="P24" i="7"/>
  <c r="O24" i="7"/>
  <c r="N24" i="7"/>
  <c r="Y23" i="7"/>
  <c r="X23" i="7"/>
  <c r="W23" i="7"/>
  <c r="V23" i="7"/>
  <c r="U23" i="7"/>
  <c r="T23" i="7"/>
  <c r="S23" i="7"/>
  <c r="R23" i="7"/>
  <c r="Q23" i="7"/>
  <c r="P23" i="7"/>
  <c r="O23" i="7"/>
  <c r="N23" i="7"/>
  <c r="Y22" i="7"/>
  <c r="X22" i="7"/>
  <c r="W22" i="7"/>
  <c r="V22" i="7"/>
  <c r="U22" i="7"/>
  <c r="T22" i="7"/>
  <c r="S22" i="7"/>
  <c r="R22" i="7"/>
  <c r="Q22" i="7"/>
  <c r="P22" i="7"/>
  <c r="O22" i="7"/>
  <c r="N22" i="7"/>
  <c r="Y21" i="7"/>
  <c r="X21" i="7"/>
  <c r="W21" i="7"/>
  <c r="V21" i="7"/>
  <c r="U21" i="7"/>
  <c r="T21" i="7"/>
  <c r="S21" i="7"/>
  <c r="R21" i="7"/>
  <c r="Q21" i="7"/>
  <c r="P21" i="7"/>
  <c r="O21" i="7"/>
  <c r="N21" i="7"/>
  <c r="Y20" i="7"/>
  <c r="X20" i="7"/>
  <c r="W20" i="7"/>
  <c r="V20" i="7"/>
  <c r="U20" i="7"/>
  <c r="T20" i="7"/>
  <c r="S20" i="7"/>
  <c r="R20" i="7"/>
  <c r="Q20" i="7"/>
  <c r="P20" i="7"/>
  <c r="O20" i="7"/>
  <c r="N20" i="7"/>
  <c r="Y19" i="7"/>
  <c r="X19" i="7"/>
  <c r="W19" i="7"/>
  <c r="V19" i="7"/>
  <c r="U19" i="7"/>
  <c r="T19" i="7"/>
  <c r="S19" i="7"/>
  <c r="R19" i="7"/>
  <c r="Q19" i="7"/>
  <c r="P19" i="7"/>
  <c r="O19" i="7"/>
  <c r="N19" i="7"/>
  <c r="Y18" i="7"/>
  <c r="X18" i="7"/>
  <c r="W18" i="7"/>
  <c r="V18" i="7"/>
  <c r="U18" i="7"/>
  <c r="T18" i="7"/>
  <c r="S18" i="7"/>
  <c r="R18" i="7"/>
  <c r="Q18" i="7"/>
  <c r="P18" i="7"/>
  <c r="O18" i="7"/>
  <c r="N18" i="7"/>
  <c r="Y17" i="7"/>
  <c r="X17" i="7"/>
  <c r="W17" i="7"/>
  <c r="V17" i="7"/>
  <c r="U17" i="7"/>
  <c r="T17" i="7"/>
  <c r="S17" i="7"/>
  <c r="R17" i="7"/>
  <c r="Q17" i="7"/>
  <c r="P17" i="7"/>
  <c r="O17" i="7"/>
  <c r="N17" i="7"/>
  <c r="Y16" i="7"/>
  <c r="X16" i="7"/>
  <c r="W16" i="7"/>
  <c r="V16" i="7"/>
  <c r="U16" i="7"/>
  <c r="T16" i="7"/>
  <c r="S16" i="7"/>
  <c r="R16" i="7"/>
  <c r="Q16" i="7"/>
  <c r="P16" i="7"/>
  <c r="O16" i="7"/>
  <c r="N16" i="7"/>
  <c r="Y15" i="7"/>
  <c r="X15" i="7"/>
  <c r="W15" i="7"/>
  <c r="V15" i="7"/>
  <c r="U15" i="7"/>
  <c r="T15" i="7"/>
  <c r="S15" i="7"/>
  <c r="R15" i="7"/>
  <c r="Q15" i="7"/>
  <c r="P15" i="7"/>
  <c r="O15" i="7"/>
  <c r="N15" i="7"/>
  <c r="Y14" i="7"/>
  <c r="X14" i="7"/>
  <c r="W14" i="7"/>
  <c r="V14" i="7"/>
  <c r="U14" i="7"/>
  <c r="T14" i="7"/>
  <c r="S14" i="7"/>
  <c r="R14" i="7"/>
  <c r="Q14" i="7"/>
  <c r="P14" i="7"/>
  <c r="O14" i="7"/>
  <c r="N14" i="7"/>
  <c r="Y13" i="7"/>
  <c r="X13" i="7"/>
  <c r="W13" i="7"/>
  <c r="V13" i="7"/>
  <c r="U13" i="7"/>
  <c r="T13" i="7"/>
  <c r="S13" i="7"/>
  <c r="R13" i="7"/>
  <c r="Q13" i="7"/>
  <c r="P13" i="7"/>
  <c r="O13" i="7"/>
  <c r="N13" i="7"/>
  <c r="Y12" i="7"/>
  <c r="X12" i="7"/>
  <c r="W12" i="7"/>
  <c r="V12" i="7"/>
  <c r="U12" i="7"/>
  <c r="T12" i="7"/>
  <c r="S12" i="7"/>
  <c r="R12" i="7"/>
  <c r="Q12" i="7"/>
  <c r="P12" i="7"/>
  <c r="O12" i="7"/>
  <c r="N12" i="7"/>
  <c r="Y11" i="7"/>
  <c r="X11" i="7"/>
  <c r="W11" i="7"/>
  <c r="V11" i="7"/>
  <c r="U11" i="7"/>
  <c r="T11" i="7"/>
  <c r="S11" i="7"/>
  <c r="R11" i="7"/>
  <c r="Q11" i="7"/>
  <c r="P11" i="7"/>
  <c r="O11" i="7"/>
  <c r="N11" i="7"/>
  <c r="Y10" i="7"/>
  <c r="X10" i="7"/>
  <c r="W10" i="7"/>
  <c r="V10" i="7"/>
  <c r="U10" i="7"/>
  <c r="T10" i="7"/>
  <c r="S10" i="7"/>
  <c r="R10" i="7"/>
  <c r="Q10" i="7"/>
  <c r="P10" i="7"/>
  <c r="O10" i="7"/>
  <c r="N10" i="7"/>
  <c r="Y9" i="7"/>
  <c r="X9" i="7"/>
  <c r="W9" i="7"/>
  <c r="V9" i="7"/>
  <c r="U9" i="7"/>
  <c r="T9" i="7"/>
  <c r="S9" i="7"/>
  <c r="R9" i="7"/>
  <c r="Q9" i="7"/>
  <c r="P9" i="7"/>
  <c r="O9" i="7"/>
  <c r="N9" i="7"/>
  <c r="Y8" i="7"/>
  <c r="X8" i="7"/>
  <c r="W8" i="7"/>
  <c r="V8" i="7"/>
  <c r="U8" i="7"/>
  <c r="T8" i="7"/>
  <c r="S8" i="7"/>
  <c r="R8" i="7"/>
  <c r="Q8" i="7"/>
  <c r="P8" i="7"/>
  <c r="O8" i="7"/>
  <c r="N8" i="7"/>
  <c r="Y7" i="7"/>
  <c r="X7" i="7"/>
  <c r="W7" i="7"/>
  <c r="V7" i="7"/>
  <c r="U7" i="7"/>
  <c r="T7" i="7"/>
  <c r="S7" i="7"/>
  <c r="R7" i="7"/>
  <c r="Q7" i="7"/>
  <c r="P7" i="7"/>
  <c r="O7" i="7"/>
  <c r="N7" i="7"/>
  <c r="Y6" i="7"/>
  <c r="X6" i="7"/>
  <c r="W6" i="7"/>
  <c r="V6" i="7"/>
  <c r="U6" i="7"/>
  <c r="T6" i="7"/>
  <c r="S6" i="7"/>
  <c r="R6" i="7"/>
  <c r="Q6" i="7"/>
  <c r="P6" i="7"/>
  <c r="O6" i="7"/>
  <c r="N6" i="7"/>
  <c r="Y5" i="7"/>
  <c r="X5" i="7"/>
  <c r="W5" i="7"/>
  <c r="V5" i="7"/>
  <c r="U5" i="7"/>
  <c r="T5" i="7"/>
  <c r="S5" i="7"/>
  <c r="R5" i="7"/>
  <c r="Q5" i="7"/>
  <c r="P5" i="7"/>
  <c r="O5" i="7"/>
  <c r="N5" i="7"/>
  <c r="Y4" i="7"/>
  <c r="X4" i="7"/>
  <c r="W4" i="7"/>
  <c r="V4" i="7"/>
  <c r="U4" i="7"/>
  <c r="T4" i="7"/>
  <c r="S4" i="7"/>
  <c r="R4" i="7"/>
  <c r="Q4" i="7"/>
  <c r="P4" i="7"/>
  <c r="O4" i="7"/>
  <c r="N4" i="7"/>
  <c r="Y30" i="6"/>
  <c r="X30" i="6"/>
  <c r="W30" i="6"/>
  <c r="V30" i="6"/>
  <c r="U30" i="6"/>
  <c r="T30" i="6"/>
  <c r="S30" i="6"/>
  <c r="R30" i="6"/>
  <c r="Q30" i="6"/>
  <c r="P30" i="6"/>
  <c r="O30" i="6"/>
  <c r="N30" i="6"/>
  <c r="Y29" i="6"/>
  <c r="X29" i="6"/>
  <c r="W29" i="6"/>
  <c r="V29" i="6"/>
  <c r="U29" i="6"/>
  <c r="T29" i="6"/>
  <c r="S29" i="6"/>
  <c r="R29" i="6"/>
  <c r="Q29" i="6"/>
  <c r="P29" i="6"/>
  <c r="O29" i="6"/>
  <c r="N29" i="6"/>
  <c r="Y28" i="6"/>
  <c r="X28" i="6"/>
  <c r="W28" i="6"/>
  <c r="V28" i="6"/>
  <c r="U28" i="6"/>
  <c r="T28" i="6"/>
  <c r="S28" i="6"/>
  <c r="R28" i="6"/>
  <c r="Q28" i="6"/>
  <c r="P28" i="6"/>
  <c r="O28" i="6"/>
  <c r="N28" i="6"/>
  <c r="Y27" i="6"/>
  <c r="X27" i="6"/>
  <c r="W27" i="6"/>
  <c r="V27" i="6"/>
  <c r="U27" i="6"/>
  <c r="T27" i="6"/>
  <c r="S27" i="6"/>
  <c r="R27" i="6"/>
  <c r="Q27" i="6"/>
  <c r="P27" i="6"/>
  <c r="O27" i="6"/>
  <c r="N27" i="6"/>
  <c r="Y26" i="6"/>
  <c r="X26" i="6"/>
  <c r="W26" i="6"/>
  <c r="V26" i="6"/>
  <c r="U26" i="6"/>
  <c r="T26" i="6"/>
  <c r="S26" i="6"/>
  <c r="R26" i="6"/>
  <c r="Q26" i="6"/>
  <c r="P26" i="6"/>
  <c r="O26" i="6"/>
  <c r="N26" i="6"/>
  <c r="Y25" i="6"/>
  <c r="X25" i="6"/>
  <c r="W25" i="6"/>
  <c r="V25" i="6"/>
  <c r="U25" i="6"/>
  <c r="T25" i="6"/>
  <c r="S25" i="6"/>
  <c r="R25" i="6"/>
  <c r="Q25" i="6"/>
  <c r="P25" i="6"/>
  <c r="O25" i="6"/>
  <c r="N25" i="6"/>
  <c r="Y24" i="6"/>
  <c r="X24" i="6"/>
  <c r="W24" i="6"/>
  <c r="V24" i="6"/>
  <c r="U24" i="6"/>
  <c r="T24" i="6"/>
  <c r="S24" i="6"/>
  <c r="R24" i="6"/>
  <c r="Q24" i="6"/>
  <c r="P24" i="6"/>
  <c r="O24" i="6"/>
  <c r="N24" i="6"/>
  <c r="Y23" i="6"/>
  <c r="X23" i="6"/>
  <c r="W23" i="6"/>
  <c r="V23" i="6"/>
  <c r="U23" i="6"/>
  <c r="T23" i="6"/>
  <c r="S23" i="6"/>
  <c r="R23" i="6"/>
  <c r="Q23" i="6"/>
  <c r="P23" i="6"/>
  <c r="O23" i="6"/>
  <c r="N23" i="6"/>
  <c r="Y22" i="6"/>
  <c r="X22" i="6"/>
  <c r="W22" i="6"/>
  <c r="V22" i="6"/>
  <c r="U22" i="6"/>
  <c r="T22" i="6"/>
  <c r="S22" i="6"/>
  <c r="R22" i="6"/>
  <c r="Q22" i="6"/>
  <c r="P22" i="6"/>
  <c r="O22" i="6"/>
  <c r="N22" i="6"/>
  <c r="Y21" i="6"/>
  <c r="X21" i="6"/>
  <c r="W21" i="6"/>
  <c r="V21" i="6"/>
  <c r="U21" i="6"/>
  <c r="T21" i="6"/>
  <c r="S21" i="6"/>
  <c r="R21" i="6"/>
  <c r="Q21" i="6"/>
  <c r="P21" i="6"/>
  <c r="O21" i="6"/>
  <c r="N21" i="6"/>
  <c r="Y20" i="6"/>
  <c r="X20" i="6"/>
  <c r="W20" i="6"/>
  <c r="V20" i="6"/>
  <c r="U20" i="6"/>
  <c r="T20" i="6"/>
  <c r="S20" i="6"/>
  <c r="R20" i="6"/>
  <c r="Q20" i="6"/>
  <c r="P20" i="6"/>
  <c r="O20" i="6"/>
  <c r="N20" i="6"/>
  <c r="Y19" i="6"/>
  <c r="X19" i="6"/>
  <c r="W19" i="6"/>
  <c r="V19" i="6"/>
  <c r="U19" i="6"/>
  <c r="T19" i="6"/>
  <c r="S19" i="6"/>
  <c r="R19" i="6"/>
  <c r="Q19" i="6"/>
  <c r="P19" i="6"/>
  <c r="O19" i="6"/>
  <c r="N19" i="6"/>
  <c r="Y18" i="6"/>
  <c r="X18" i="6"/>
  <c r="W18" i="6"/>
  <c r="V18" i="6"/>
  <c r="U18" i="6"/>
  <c r="T18" i="6"/>
  <c r="S18" i="6"/>
  <c r="R18" i="6"/>
  <c r="Q18" i="6"/>
  <c r="P18" i="6"/>
  <c r="O18" i="6"/>
  <c r="N18" i="6"/>
  <c r="Y17" i="6"/>
  <c r="X17" i="6"/>
  <c r="W17" i="6"/>
  <c r="V17" i="6"/>
  <c r="U17" i="6"/>
  <c r="T17" i="6"/>
  <c r="S17" i="6"/>
  <c r="R17" i="6"/>
  <c r="Q17" i="6"/>
  <c r="P17" i="6"/>
  <c r="O17" i="6"/>
  <c r="N17" i="6"/>
  <c r="Y16" i="6"/>
  <c r="X16" i="6"/>
  <c r="W16" i="6"/>
  <c r="V16" i="6"/>
  <c r="U16" i="6"/>
  <c r="T16" i="6"/>
  <c r="S16" i="6"/>
  <c r="R16" i="6"/>
  <c r="Q16" i="6"/>
  <c r="P16" i="6"/>
  <c r="O16" i="6"/>
  <c r="N16" i="6"/>
  <c r="Y15" i="6"/>
  <c r="X15" i="6"/>
  <c r="W15" i="6"/>
  <c r="V15" i="6"/>
  <c r="U15" i="6"/>
  <c r="T15" i="6"/>
  <c r="S15" i="6"/>
  <c r="R15" i="6"/>
  <c r="Q15" i="6"/>
  <c r="P15" i="6"/>
  <c r="O15" i="6"/>
  <c r="N15" i="6"/>
  <c r="Y14" i="6"/>
  <c r="X14" i="6"/>
  <c r="W14" i="6"/>
  <c r="V14" i="6"/>
  <c r="U14" i="6"/>
  <c r="T14" i="6"/>
  <c r="S14" i="6"/>
  <c r="R14" i="6"/>
  <c r="Q14" i="6"/>
  <c r="P14" i="6"/>
  <c r="O14" i="6"/>
  <c r="N14" i="6"/>
  <c r="Y13" i="6"/>
  <c r="X13" i="6"/>
  <c r="W13" i="6"/>
  <c r="V13" i="6"/>
  <c r="U13" i="6"/>
  <c r="T13" i="6"/>
  <c r="S13" i="6"/>
  <c r="R13" i="6"/>
  <c r="Q13" i="6"/>
  <c r="P13" i="6"/>
  <c r="O13" i="6"/>
  <c r="N13" i="6"/>
  <c r="Y12" i="6"/>
  <c r="X12" i="6"/>
  <c r="W12" i="6"/>
  <c r="V12" i="6"/>
  <c r="U12" i="6"/>
  <c r="T12" i="6"/>
  <c r="S12" i="6"/>
  <c r="R12" i="6"/>
  <c r="Q12" i="6"/>
  <c r="P12" i="6"/>
  <c r="O12" i="6"/>
  <c r="N12" i="6"/>
  <c r="Y11" i="6"/>
  <c r="X11" i="6"/>
  <c r="W11" i="6"/>
  <c r="V11" i="6"/>
  <c r="U11" i="6"/>
  <c r="T11" i="6"/>
  <c r="S11" i="6"/>
  <c r="R11" i="6"/>
  <c r="Q11" i="6"/>
  <c r="P11" i="6"/>
  <c r="O11" i="6"/>
  <c r="N11" i="6"/>
  <c r="Y10" i="6"/>
  <c r="X10" i="6"/>
  <c r="W10" i="6"/>
  <c r="V10" i="6"/>
  <c r="U10" i="6"/>
  <c r="T10" i="6"/>
  <c r="S10" i="6"/>
  <c r="R10" i="6"/>
  <c r="Q10" i="6"/>
  <c r="P10" i="6"/>
  <c r="O10" i="6"/>
  <c r="N10" i="6"/>
  <c r="Y9" i="6"/>
  <c r="X9" i="6"/>
  <c r="W9" i="6"/>
  <c r="V9" i="6"/>
  <c r="U9" i="6"/>
  <c r="T9" i="6"/>
  <c r="S9" i="6"/>
  <c r="R9" i="6"/>
  <c r="Q9" i="6"/>
  <c r="P9" i="6"/>
  <c r="O9" i="6"/>
  <c r="N9" i="6"/>
  <c r="Y8" i="6"/>
  <c r="X8" i="6"/>
  <c r="W8" i="6"/>
  <c r="V8" i="6"/>
  <c r="U8" i="6"/>
  <c r="T8" i="6"/>
  <c r="S8" i="6"/>
  <c r="R8" i="6"/>
  <c r="Q8" i="6"/>
  <c r="P8" i="6"/>
  <c r="O8" i="6"/>
  <c r="N8" i="6"/>
  <c r="Y7" i="6"/>
  <c r="X7" i="6"/>
  <c r="W7" i="6"/>
  <c r="V7" i="6"/>
  <c r="U7" i="6"/>
  <c r="T7" i="6"/>
  <c r="S7" i="6"/>
  <c r="R7" i="6"/>
  <c r="Q7" i="6"/>
  <c r="P7" i="6"/>
  <c r="O7" i="6"/>
  <c r="N7" i="6"/>
  <c r="Y6" i="6"/>
  <c r="X6" i="6"/>
  <c r="W6" i="6"/>
  <c r="V6" i="6"/>
  <c r="U6" i="6"/>
  <c r="T6" i="6"/>
  <c r="S6" i="6"/>
  <c r="R6" i="6"/>
  <c r="Q6" i="6"/>
  <c r="P6" i="6"/>
  <c r="O6" i="6"/>
  <c r="N6" i="6"/>
  <c r="Y5" i="6"/>
  <c r="X5" i="6"/>
  <c r="W5" i="6"/>
  <c r="V5" i="6"/>
  <c r="U5" i="6"/>
  <c r="T5" i="6"/>
  <c r="S5" i="6"/>
  <c r="R5" i="6"/>
  <c r="Q5" i="6"/>
  <c r="P5" i="6"/>
  <c r="O5" i="6"/>
  <c r="N5" i="6"/>
  <c r="Y4" i="6"/>
  <c r="X4" i="6"/>
  <c r="W4" i="6"/>
  <c r="V4" i="6"/>
  <c r="U4" i="6"/>
  <c r="T4" i="6"/>
  <c r="S4" i="6"/>
  <c r="R4" i="6"/>
  <c r="Q4" i="6"/>
  <c r="P4" i="6"/>
  <c r="O4" i="6"/>
  <c r="N4" i="6"/>
  <c r="Y30" i="5"/>
  <c r="X30" i="5"/>
  <c r="W30" i="5"/>
  <c r="V30" i="5"/>
  <c r="U30" i="5"/>
  <c r="T30" i="5"/>
  <c r="S30" i="5"/>
  <c r="R30" i="5"/>
  <c r="Q30" i="5"/>
  <c r="P30" i="5"/>
  <c r="O30" i="5"/>
  <c r="N30" i="5"/>
  <c r="Y29" i="5"/>
  <c r="X29" i="5"/>
  <c r="W29" i="5"/>
  <c r="V29" i="5"/>
  <c r="U29" i="5"/>
  <c r="T29" i="5"/>
  <c r="S29" i="5"/>
  <c r="R29" i="5"/>
  <c r="Q29" i="5"/>
  <c r="P29" i="5"/>
  <c r="O29" i="5"/>
  <c r="N29" i="5"/>
  <c r="Y28" i="5"/>
  <c r="X28" i="5"/>
  <c r="W28" i="5"/>
  <c r="V28" i="5"/>
  <c r="U28" i="5"/>
  <c r="T28" i="5"/>
  <c r="S28" i="5"/>
  <c r="R28" i="5"/>
  <c r="Q28" i="5"/>
  <c r="P28" i="5"/>
  <c r="O28" i="5"/>
  <c r="N28" i="5"/>
  <c r="Y27" i="5"/>
  <c r="X27" i="5"/>
  <c r="W27" i="5"/>
  <c r="V27" i="5"/>
  <c r="U27" i="5"/>
  <c r="T27" i="5"/>
  <c r="S27" i="5"/>
  <c r="R27" i="5"/>
  <c r="Q27" i="5"/>
  <c r="P27" i="5"/>
  <c r="O27" i="5"/>
  <c r="N27" i="5"/>
  <c r="Y26" i="5"/>
  <c r="X26" i="5"/>
  <c r="W26" i="5"/>
  <c r="V26" i="5"/>
  <c r="U26" i="5"/>
  <c r="T26" i="5"/>
  <c r="S26" i="5"/>
  <c r="R26" i="5"/>
  <c r="Q26" i="5"/>
  <c r="P26" i="5"/>
  <c r="O26" i="5"/>
  <c r="N26" i="5"/>
  <c r="Y25" i="5"/>
  <c r="X25" i="5"/>
  <c r="W25" i="5"/>
  <c r="V25" i="5"/>
  <c r="U25" i="5"/>
  <c r="T25" i="5"/>
  <c r="S25" i="5"/>
  <c r="R25" i="5"/>
  <c r="Q25" i="5"/>
  <c r="P25" i="5"/>
  <c r="O25" i="5"/>
  <c r="N25" i="5"/>
  <c r="Y24" i="5"/>
  <c r="X24" i="5"/>
  <c r="W24" i="5"/>
  <c r="V24" i="5"/>
  <c r="U24" i="5"/>
  <c r="T24" i="5"/>
  <c r="S24" i="5"/>
  <c r="R24" i="5"/>
  <c r="Q24" i="5"/>
  <c r="P24" i="5"/>
  <c r="O24" i="5"/>
  <c r="N24" i="5"/>
  <c r="Y23" i="5"/>
  <c r="X23" i="5"/>
  <c r="W23" i="5"/>
  <c r="V23" i="5"/>
  <c r="U23" i="5"/>
  <c r="T23" i="5"/>
  <c r="S23" i="5"/>
  <c r="R23" i="5"/>
  <c r="Q23" i="5"/>
  <c r="P23" i="5"/>
  <c r="O23" i="5"/>
  <c r="N23" i="5"/>
  <c r="Y22" i="5"/>
  <c r="X22" i="5"/>
  <c r="W22" i="5"/>
  <c r="V22" i="5"/>
  <c r="U22" i="5"/>
  <c r="T22" i="5"/>
  <c r="S22" i="5"/>
  <c r="R22" i="5"/>
  <c r="Q22" i="5"/>
  <c r="P22" i="5"/>
  <c r="O22" i="5"/>
  <c r="N22" i="5"/>
  <c r="Y21" i="5"/>
  <c r="X21" i="5"/>
  <c r="W21" i="5"/>
  <c r="V21" i="5"/>
  <c r="U21" i="5"/>
  <c r="T21" i="5"/>
  <c r="S21" i="5"/>
  <c r="R21" i="5"/>
  <c r="Q21" i="5"/>
  <c r="P21" i="5"/>
  <c r="O21" i="5"/>
  <c r="N21" i="5"/>
  <c r="Y20" i="5"/>
  <c r="X20" i="5"/>
  <c r="W20" i="5"/>
  <c r="V20" i="5"/>
  <c r="U20" i="5"/>
  <c r="T20" i="5"/>
  <c r="S20" i="5"/>
  <c r="R20" i="5"/>
  <c r="Q20" i="5"/>
  <c r="P20" i="5"/>
  <c r="O20" i="5"/>
  <c r="N20" i="5"/>
  <c r="Y19" i="5"/>
  <c r="X19" i="5"/>
  <c r="W19" i="5"/>
  <c r="V19" i="5"/>
  <c r="U19" i="5"/>
  <c r="T19" i="5"/>
  <c r="S19" i="5"/>
  <c r="R19" i="5"/>
  <c r="Q19" i="5"/>
  <c r="P19" i="5"/>
  <c r="O19" i="5"/>
  <c r="N19" i="5"/>
  <c r="Y18" i="5"/>
  <c r="X18" i="5"/>
  <c r="W18" i="5"/>
  <c r="V18" i="5"/>
  <c r="U18" i="5"/>
  <c r="T18" i="5"/>
  <c r="S18" i="5"/>
  <c r="R18" i="5"/>
  <c r="Q18" i="5"/>
  <c r="P18" i="5"/>
  <c r="O18" i="5"/>
  <c r="N18" i="5"/>
  <c r="Y17" i="5"/>
  <c r="X17" i="5"/>
  <c r="W17" i="5"/>
  <c r="V17" i="5"/>
  <c r="U17" i="5"/>
  <c r="T17" i="5"/>
  <c r="S17" i="5"/>
  <c r="R17" i="5"/>
  <c r="Q17" i="5"/>
  <c r="P17" i="5"/>
  <c r="O17" i="5"/>
  <c r="N17" i="5"/>
  <c r="Y16" i="5"/>
  <c r="X16" i="5"/>
  <c r="W16" i="5"/>
  <c r="V16" i="5"/>
  <c r="U16" i="5"/>
  <c r="T16" i="5"/>
  <c r="S16" i="5"/>
  <c r="R16" i="5"/>
  <c r="Q16" i="5"/>
  <c r="P16" i="5"/>
  <c r="O16" i="5"/>
  <c r="N16" i="5"/>
  <c r="Y15" i="5"/>
  <c r="X15" i="5"/>
  <c r="W15" i="5"/>
  <c r="V15" i="5"/>
  <c r="U15" i="5"/>
  <c r="T15" i="5"/>
  <c r="S15" i="5"/>
  <c r="R15" i="5"/>
  <c r="Q15" i="5"/>
  <c r="P15" i="5"/>
  <c r="O15" i="5"/>
  <c r="N15" i="5"/>
  <c r="Y14" i="5"/>
  <c r="X14" i="5"/>
  <c r="W14" i="5"/>
  <c r="V14" i="5"/>
  <c r="U14" i="5"/>
  <c r="T14" i="5"/>
  <c r="S14" i="5"/>
  <c r="R14" i="5"/>
  <c r="Q14" i="5"/>
  <c r="P14" i="5"/>
  <c r="O14" i="5"/>
  <c r="N14" i="5"/>
  <c r="Y13" i="5"/>
  <c r="X13" i="5"/>
  <c r="W13" i="5"/>
  <c r="V13" i="5"/>
  <c r="U13" i="5"/>
  <c r="T13" i="5"/>
  <c r="S13" i="5"/>
  <c r="R13" i="5"/>
  <c r="Q13" i="5"/>
  <c r="P13" i="5"/>
  <c r="O13" i="5"/>
  <c r="N13" i="5"/>
  <c r="Y12" i="5"/>
  <c r="X12" i="5"/>
  <c r="W12" i="5"/>
  <c r="V12" i="5"/>
  <c r="U12" i="5"/>
  <c r="T12" i="5"/>
  <c r="S12" i="5"/>
  <c r="R12" i="5"/>
  <c r="Q12" i="5"/>
  <c r="P12" i="5"/>
  <c r="O12" i="5"/>
  <c r="N12" i="5"/>
  <c r="Y11" i="5"/>
  <c r="X11" i="5"/>
  <c r="W11" i="5"/>
  <c r="V11" i="5"/>
  <c r="U11" i="5"/>
  <c r="T11" i="5"/>
  <c r="S11" i="5"/>
  <c r="R11" i="5"/>
  <c r="Q11" i="5"/>
  <c r="P11" i="5"/>
  <c r="O11" i="5"/>
  <c r="N11" i="5"/>
  <c r="Y10" i="5"/>
  <c r="X10" i="5"/>
  <c r="W10" i="5"/>
  <c r="V10" i="5"/>
  <c r="U10" i="5"/>
  <c r="T10" i="5"/>
  <c r="S10" i="5"/>
  <c r="R10" i="5"/>
  <c r="Q10" i="5"/>
  <c r="P10" i="5"/>
  <c r="O10" i="5"/>
  <c r="N10" i="5"/>
  <c r="Y9" i="5"/>
  <c r="X9" i="5"/>
  <c r="W9" i="5"/>
  <c r="V9" i="5"/>
  <c r="U9" i="5"/>
  <c r="T9" i="5"/>
  <c r="S9" i="5"/>
  <c r="R9" i="5"/>
  <c r="Q9" i="5"/>
  <c r="P9" i="5"/>
  <c r="O9" i="5"/>
  <c r="N9" i="5"/>
  <c r="Y8" i="5"/>
  <c r="X8" i="5"/>
  <c r="W8" i="5"/>
  <c r="V8" i="5"/>
  <c r="U8" i="5"/>
  <c r="T8" i="5"/>
  <c r="S8" i="5"/>
  <c r="R8" i="5"/>
  <c r="Q8" i="5"/>
  <c r="P8" i="5"/>
  <c r="O8" i="5"/>
  <c r="N8" i="5"/>
  <c r="Y7" i="5"/>
  <c r="X7" i="5"/>
  <c r="W7" i="5"/>
  <c r="V7" i="5"/>
  <c r="U7" i="5"/>
  <c r="T7" i="5"/>
  <c r="S7" i="5"/>
  <c r="R7" i="5"/>
  <c r="Q7" i="5"/>
  <c r="P7" i="5"/>
  <c r="O7" i="5"/>
  <c r="N7" i="5"/>
  <c r="Y6" i="5"/>
  <c r="X6" i="5"/>
  <c r="W6" i="5"/>
  <c r="V6" i="5"/>
  <c r="U6" i="5"/>
  <c r="T6" i="5"/>
  <c r="S6" i="5"/>
  <c r="R6" i="5"/>
  <c r="Q6" i="5"/>
  <c r="P6" i="5"/>
  <c r="O6" i="5"/>
  <c r="N6" i="5"/>
  <c r="Y5" i="5"/>
  <c r="X5" i="5"/>
  <c r="W5" i="5"/>
  <c r="V5" i="5"/>
  <c r="U5" i="5"/>
  <c r="T5" i="5"/>
  <c r="S5" i="5"/>
  <c r="R5" i="5"/>
  <c r="Q5" i="5"/>
  <c r="P5" i="5"/>
  <c r="O5" i="5"/>
  <c r="N5" i="5"/>
  <c r="Y4" i="5"/>
  <c r="X4" i="5"/>
  <c r="W4" i="5"/>
  <c r="V4" i="5"/>
  <c r="U4" i="5"/>
  <c r="T4" i="5"/>
  <c r="S4" i="5"/>
  <c r="R4" i="5"/>
  <c r="Q4" i="5"/>
  <c r="P4" i="5"/>
  <c r="O4" i="5"/>
  <c r="N4" i="5"/>
  <c r="Y30" i="4"/>
  <c r="X30" i="4"/>
  <c r="W30" i="4"/>
  <c r="V30" i="4"/>
  <c r="U30" i="4"/>
  <c r="T30" i="4"/>
  <c r="S30" i="4"/>
  <c r="R30" i="4"/>
  <c r="Q30" i="4"/>
  <c r="P30" i="4"/>
  <c r="O30" i="4"/>
  <c r="N30" i="4"/>
  <c r="Y29" i="4"/>
  <c r="X29" i="4"/>
  <c r="W29" i="4"/>
  <c r="V29" i="4"/>
  <c r="U29" i="4"/>
  <c r="T29" i="4"/>
  <c r="S29" i="4"/>
  <c r="R29" i="4"/>
  <c r="Q29" i="4"/>
  <c r="P29" i="4"/>
  <c r="O29" i="4"/>
  <c r="N29" i="4"/>
  <c r="Y28" i="4"/>
  <c r="X28" i="4"/>
  <c r="W28" i="4"/>
  <c r="V28" i="4"/>
  <c r="U28" i="4"/>
  <c r="T28" i="4"/>
  <c r="S28" i="4"/>
  <c r="R28" i="4"/>
  <c r="Q28" i="4"/>
  <c r="P28" i="4"/>
  <c r="O28" i="4"/>
  <c r="N28" i="4"/>
  <c r="Y27" i="4"/>
  <c r="X27" i="4"/>
  <c r="W27" i="4"/>
  <c r="V27" i="4"/>
  <c r="U27" i="4"/>
  <c r="T27" i="4"/>
  <c r="S27" i="4"/>
  <c r="R27" i="4"/>
  <c r="Q27" i="4"/>
  <c r="P27" i="4"/>
  <c r="O27" i="4"/>
  <c r="N27" i="4"/>
  <c r="Y26" i="4"/>
  <c r="X26" i="4"/>
  <c r="W26" i="4"/>
  <c r="V26" i="4"/>
  <c r="U26" i="4"/>
  <c r="T26" i="4"/>
  <c r="S26" i="4"/>
  <c r="R26" i="4"/>
  <c r="Q26" i="4"/>
  <c r="P26" i="4"/>
  <c r="O26" i="4"/>
  <c r="N26" i="4"/>
  <c r="Y25" i="4"/>
  <c r="X25" i="4"/>
  <c r="W25" i="4"/>
  <c r="V25" i="4"/>
  <c r="U25" i="4"/>
  <c r="T25" i="4"/>
  <c r="S25" i="4"/>
  <c r="R25" i="4"/>
  <c r="Q25" i="4"/>
  <c r="P25" i="4"/>
  <c r="O25" i="4"/>
  <c r="N25" i="4"/>
  <c r="Y24" i="4"/>
  <c r="X24" i="4"/>
  <c r="W24" i="4"/>
  <c r="V24" i="4"/>
  <c r="U24" i="4"/>
  <c r="T24" i="4"/>
  <c r="S24" i="4"/>
  <c r="R24" i="4"/>
  <c r="Q24" i="4"/>
  <c r="P24" i="4"/>
  <c r="O24" i="4"/>
  <c r="N24" i="4"/>
  <c r="Y23" i="4"/>
  <c r="X23" i="4"/>
  <c r="W23" i="4"/>
  <c r="V23" i="4"/>
  <c r="U23" i="4"/>
  <c r="T23" i="4"/>
  <c r="S23" i="4"/>
  <c r="R23" i="4"/>
  <c r="Q23" i="4"/>
  <c r="P23" i="4"/>
  <c r="O23" i="4"/>
  <c r="N23" i="4"/>
  <c r="Y22" i="4"/>
  <c r="X22" i="4"/>
  <c r="W22" i="4"/>
  <c r="V22" i="4"/>
  <c r="U22" i="4"/>
  <c r="T22" i="4"/>
  <c r="S22" i="4"/>
  <c r="R22" i="4"/>
  <c r="Q22" i="4"/>
  <c r="P22" i="4"/>
  <c r="O22" i="4"/>
  <c r="N22" i="4"/>
  <c r="Y21" i="4"/>
  <c r="X21" i="4"/>
  <c r="W21" i="4"/>
  <c r="V21" i="4"/>
  <c r="U21" i="4"/>
  <c r="T21" i="4"/>
  <c r="S21" i="4"/>
  <c r="R21" i="4"/>
  <c r="Q21" i="4"/>
  <c r="P21" i="4"/>
  <c r="O21" i="4"/>
  <c r="N21" i="4"/>
  <c r="Y20" i="4"/>
  <c r="X20" i="4"/>
  <c r="W20" i="4"/>
  <c r="V20" i="4"/>
  <c r="U20" i="4"/>
  <c r="T20" i="4"/>
  <c r="S20" i="4"/>
  <c r="R20" i="4"/>
  <c r="Q20" i="4"/>
  <c r="P20" i="4"/>
  <c r="O20" i="4"/>
  <c r="N20" i="4"/>
  <c r="Y19" i="4"/>
  <c r="X19" i="4"/>
  <c r="W19" i="4"/>
  <c r="V19" i="4"/>
  <c r="U19" i="4"/>
  <c r="T19" i="4"/>
  <c r="S19" i="4"/>
  <c r="R19" i="4"/>
  <c r="Q19" i="4"/>
  <c r="P19" i="4"/>
  <c r="O19" i="4"/>
  <c r="N19" i="4"/>
  <c r="Y18" i="4"/>
  <c r="X18" i="4"/>
  <c r="W18" i="4"/>
  <c r="V18" i="4"/>
  <c r="U18" i="4"/>
  <c r="T18" i="4"/>
  <c r="S18" i="4"/>
  <c r="R18" i="4"/>
  <c r="Q18" i="4"/>
  <c r="P18" i="4"/>
  <c r="O18" i="4"/>
  <c r="N18" i="4"/>
  <c r="Y17" i="4"/>
  <c r="X17" i="4"/>
  <c r="W17" i="4"/>
  <c r="V17" i="4"/>
  <c r="U17" i="4"/>
  <c r="T17" i="4"/>
  <c r="S17" i="4"/>
  <c r="R17" i="4"/>
  <c r="Q17" i="4"/>
  <c r="P17" i="4"/>
  <c r="O17" i="4"/>
  <c r="N17" i="4"/>
  <c r="Y16" i="4"/>
  <c r="X16" i="4"/>
  <c r="W16" i="4"/>
  <c r="V16" i="4"/>
  <c r="U16" i="4"/>
  <c r="T16" i="4"/>
  <c r="S16" i="4"/>
  <c r="R16" i="4"/>
  <c r="Q16" i="4"/>
  <c r="P16" i="4"/>
  <c r="O16" i="4"/>
  <c r="N16" i="4"/>
  <c r="Y15" i="4"/>
  <c r="X15" i="4"/>
  <c r="W15" i="4"/>
  <c r="V15" i="4"/>
  <c r="U15" i="4"/>
  <c r="T15" i="4"/>
  <c r="S15" i="4"/>
  <c r="R15" i="4"/>
  <c r="Q15" i="4"/>
  <c r="P15" i="4"/>
  <c r="O15" i="4"/>
  <c r="N15" i="4"/>
  <c r="Y14" i="4"/>
  <c r="X14" i="4"/>
  <c r="W14" i="4"/>
  <c r="V14" i="4"/>
  <c r="U14" i="4"/>
  <c r="T14" i="4"/>
  <c r="S14" i="4"/>
  <c r="R14" i="4"/>
  <c r="Q14" i="4"/>
  <c r="P14" i="4"/>
  <c r="O14" i="4"/>
  <c r="N14" i="4"/>
  <c r="Y13" i="4"/>
  <c r="X13" i="4"/>
  <c r="W13" i="4"/>
  <c r="V13" i="4"/>
  <c r="U13" i="4"/>
  <c r="T13" i="4"/>
  <c r="S13" i="4"/>
  <c r="R13" i="4"/>
  <c r="Q13" i="4"/>
  <c r="P13" i="4"/>
  <c r="O13" i="4"/>
  <c r="N13" i="4"/>
  <c r="Y12" i="4"/>
  <c r="X12" i="4"/>
  <c r="W12" i="4"/>
  <c r="V12" i="4"/>
  <c r="U12" i="4"/>
  <c r="T12" i="4"/>
  <c r="S12" i="4"/>
  <c r="R12" i="4"/>
  <c r="Q12" i="4"/>
  <c r="P12" i="4"/>
  <c r="O12" i="4"/>
  <c r="N12" i="4"/>
  <c r="Y11" i="4"/>
  <c r="X11" i="4"/>
  <c r="W11" i="4"/>
  <c r="V11" i="4"/>
  <c r="U11" i="4"/>
  <c r="T11" i="4"/>
  <c r="S11" i="4"/>
  <c r="R11" i="4"/>
  <c r="Q11" i="4"/>
  <c r="P11" i="4"/>
  <c r="O11" i="4"/>
  <c r="N11" i="4"/>
  <c r="Y10" i="4"/>
  <c r="X10" i="4"/>
  <c r="W10" i="4"/>
  <c r="V10" i="4"/>
  <c r="U10" i="4"/>
  <c r="T10" i="4"/>
  <c r="S10" i="4"/>
  <c r="R10" i="4"/>
  <c r="Q10" i="4"/>
  <c r="P10" i="4"/>
  <c r="O10" i="4"/>
  <c r="N10" i="4"/>
  <c r="Y9" i="4"/>
  <c r="X9" i="4"/>
  <c r="W9" i="4"/>
  <c r="V9" i="4"/>
  <c r="U9" i="4"/>
  <c r="T9" i="4"/>
  <c r="S9" i="4"/>
  <c r="R9" i="4"/>
  <c r="Q9" i="4"/>
  <c r="P9" i="4"/>
  <c r="O9" i="4"/>
  <c r="N9" i="4"/>
  <c r="Y8" i="4"/>
  <c r="X8" i="4"/>
  <c r="W8" i="4"/>
  <c r="V8" i="4"/>
  <c r="U8" i="4"/>
  <c r="T8" i="4"/>
  <c r="S8" i="4"/>
  <c r="R8" i="4"/>
  <c r="Q8" i="4"/>
  <c r="P8" i="4"/>
  <c r="O8" i="4"/>
  <c r="N8" i="4"/>
  <c r="Y7" i="4"/>
  <c r="X7" i="4"/>
  <c r="W7" i="4"/>
  <c r="V7" i="4"/>
  <c r="U7" i="4"/>
  <c r="T7" i="4"/>
  <c r="S7" i="4"/>
  <c r="R7" i="4"/>
  <c r="Q7" i="4"/>
  <c r="P7" i="4"/>
  <c r="O7" i="4"/>
  <c r="N7" i="4"/>
  <c r="Y6" i="4"/>
  <c r="X6" i="4"/>
  <c r="W6" i="4"/>
  <c r="V6" i="4"/>
  <c r="U6" i="4"/>
  <c r="T6" i="4"/>
  <c r="S6" i="4"/>
  <c r="R6" i="4"/>
  <c r="Q6" i="4"/>
  <c r="P6" i="4"/>
  <c r="O6" i="4"/>
  <c r="N6" i="4"/>
  <c r="Y5" i="4"/>
  <c r="X5" i="4"/>
  <c r="W5" i="4"/>
  <c r="V5" i="4"/>
  <c r="U5" i="4"/>
  <c r="T5" i="4"/>
  <c r="S5" i="4"/>
  <c r="R5" i="4"/>
  <c r="Q5" i="4"/>
  <c r="P5" i="4"/>
  <c r="O5" i="4"/>
  <c r="N5" i="4"/>
  <c r="Y4" i="4"/>
  <c r="X4" i="4"/>
  <c r="W4" i="4"/>
  <c r="V4" i="4"/>
  <c r="U4" i="4"/>
  <c r="T4" i="4"/>
  <c r="S4" i="4"/>
  <c r="R4" i="4"/>
  <c r="Q4" i="4"/>
  <c r="P4" i="4"/>
  <c r="O4" i="4"/>
  <c r="N4" i="4"/>
  <c r="Y30" i="3"/>
  <c r="X30" i="3"/>
  <c r="W30" i="3"/>
  <c r="V30" i="3"/>
  <c r="U30" i="3"/>
  <c r="T30" i="3"/>
  <c r="S30" i="3"/>
  <c r="R30" i="3"/>
  <c r="Q30" i="3"/>
  <c r="P30" i="3"/>
  <c r="O30" i="3"/>
  <c r="N30" i="3"/>
  <c r="Y29" i="3"/>
  <c r="X29" i="3"/>
  <c r="W29" i="3"/>
  <c r="V29" i="3"/>
  <c r="U29" i="3"/>
  <c r="T29" i="3"/>
  <c r="S29" i="3"/>
  <c r="R29" i="3"/>
  <c r="Q29" i="3"/>
  <c r="P29" i="3"/>
  <c r="O29" i="3"/>
  <c r="N29" i="3"/>
  <c r="Y28" i="3"/>
  <c r="X28" i="3"/>
  <c r="W28" i="3"/>
  <c r="V28" i="3"/>
  <c r="U28" i="3"/>
  <c r="T28" i="3"/>
  <c r="S28" i="3"/>
  <c r="R28" i="3"/>
  <c r="Q28" i="3"/>
  <c r="P28" i="3"/>
  <c r="O28" i="3"/>
  <c r="N28" i="3"/>
  <c r="Y27" i="3"/>
  <c r="X27" i="3"/>
  <c r="W27" i="3"/>
  <c r="V27" i="3"/>
  <c r="U27" i="3"/>
  <c r="T27" i="3"/>
  <c r="S27" i="3"/>
  <c r="R27" i="3"/>
  <c r="Q27" i="3"/>
  <c r="P27" i="3"/>
  <c r="O27" i="3"/>
  <c r="N27" i="3"/>
  <c r="Y26" i="3"/>
  <c r="X26" i="3"/>
  <c r="W26" i="3"/>
  <c r="V26" i="3"/>
  <c r="U26" i="3"/>
  <c r="T26" i="3"/>
  <c r="S26" i="3"/>
  <c r="R26" i="3"/>
  <c r="Q26" i="3"/>
  <c r="P26" i="3"/>
  <c r="O26" i="3"/>
  <c r="N26" i="3"/>
  <c r="Y25" i="3"/>
  <c r="X25" i="3"/>
  <c r="W25" i="3"/>
  <c r="V25" i="3"/>
  <c r="U25" i="3"/>
  <c r="T25" i="3"/>
  <c r="S25" i="3"/>
  <c r="R25" i="3"/>
  <c r="Q25" i="3"/>
  <c r="P25" i="3"/>
  <c r="O25" i="3"/>
  <c r="N25" i="3"/>
  <c r="Y24" i="3"/>
  <c r="X24" i="3"/>
  <c r="W24" i="3"/>
  <c r="V24" i="3"/>
  <c r="U24" i="3"/>
  <c r="T24" i="3"/>
  <c r="S24" i="3"/>
  <c r="R24" i="3"/>
  <c r="Q24" i="3"/>
  <c r="P24" i="3"/>
  <c r="O24" i="3"/>
  <c r="N24" i="3"/>
  <c r="Y23" i="3"/>
  <c r="X23" i="3"/>
  <c r="W23" i="3"/>
  <c r="V23" i="3"/>
  <c r="U23" i="3"/>
  <c r="T23" i="3"/>
  <c r="S23" i="3"/>
  <c r="R23" i="3"/>
  <c r="Q23" i="3"/>
  <c r="P23" i="3"/>
  <c r="O23" i="3"/>
  <c r="N23" i="3"/>
  <c r="Y22" i="3"/>
  <c r="X22" i="3"/>
  <c r="W22" i="3"/>
  <c r="V22" i="3"/>
  <c r="U22" i="3"/>
  <c r="T22" i="3"/>
  <c r="S22" i="3"/>
  <c r="R22" i="3"/>
  <c r="Q22" i="3"/>
  <c r="P22" i="3"/>
  <c r="O22" i="3"/>
  <c r="N22" i="3"/>
  <c r="Y21" i="3"/>
  <c r="X21" i="3"/>
  <c r="W21" i="3"/>
  <c r="V21" i="3"/>
  <c r="U21" i="3"/>
  <c r="T21" i="3"/>
  <c r="S21" i="3"/>
  <c r="R21" i="3"/>
  <c r="Q21" i="3"/>
  <c r="P21" i="3"/>
  <c r="O21" i="3"/>
  <c r="N21" i="3"/>
  <c r="Y20" i="3"/>
  <c r="X20" i="3"/>
  <c r="W20" i="3"/>
  <c r="V20" i="3"/>
  <c r="U20" i="3"/>
  <c r="T20" i="3"/>
  <c r="S20" i="3"/>
  <c r="R20" i="3"/>
  <c r="Q20" i="3"/>
  <c r="P20" i="3"/>
  <c r="O20" i="3"/>
  <c r="N20" i="3"/>
  <c r="Y19" i="3"/>
  <c r="X19" i="3"/>
  <c r="W19" i="3"/>
  <c r="V19" i="3"/>
  <c r="U19" i="3"/>
  <c r="T19" i="3"/>
  <c r="S19" i="3"/>
  <c r="R19" i="3"/>
  <c r="Q19" i="3"/>
  <c r="P19" i="3"/>
  <c r="O19" i="3"/>
  <c r="N19" i="3"/>
  <c r="Y18" i="3"/>
  <c r="X18" i="3"/>
  <c r="W18" i="3"/>
  <c r="V18" i="3"/>
  <c r="U18" i="3"/>
  <c r="T18" i="3"/>
  <c r="S18" i="3"/>
  <c r="R18" i="3"/>
  <c r="Q18" i="3"/>
  <c r="P18" i="3"/>
  <c r="O18" i="3"/>
  <c r="N18" i="3"/>
  <c r="Y17" i="3"/>
  <c r="X17" i="3"/>
  <c r="W17" i="3"/>
  <c r="V17" i="3"/>
  <c r="U17" i="3"/>
  <c r="T17" i="3"/>
  <c r="S17" i="3"/>
  <c r="R17" i="3"/>
  <c r="Q17" i="3"/>
  <c r="P17" i="3"/>
  <c r="O17" i="3"/>
  <c r="N17" i="3"/>
  <c r="Y16" i="3"/>
  <c r="X16" i="3"/>
  <c r="W16" i="3"/>
  <c r="V16" i="3"/>
  <c r="U16" i="3"/>
  <c r="T16" i="3"/>
  <c r="S16" i="3"/>
  <c r="R16" i="3"/>
  <c r="Q16" i="3"/>
  <c r="P16" i="3"/>
  <c r="O16" i="3"/>
  <c r="N16" i="3"/>
  <c r="Y15" i="3"/>
  <c r="X15" i="3"/>
  <c r="W15" i="3"/>
  <c r="V15" i="3"/>
  <c r="U15" i="3"/>
  <c r="T15" i="3"/>
  <c r="S15" i="3"/>
  <c r="R15" i="3"/>
  <c r="Q15" i="3"/>
  <c r="P15" i="3"/>
  <c r="O15" i="3"/>
  <c r="N15" i="3"/>
  <c r="Y14" i="3"/>
  <c r="X14" i="3"/>
  <c r="W14" i="3"/>
  <c r="V14" i="3"/>
  <c r="U14" i="3"/>
  <c r="T14" i="3"/>
  <c r="S14" i="3"/>
  <c r="R14" i="3"/>
  <c r="Q14" i="3"/>
  <c r="P14" i="3"/>
  <c r="O14" i="3"/>
  <c r="N14" i="3"/>
  <c r="Y13" i="3"/>
  <c r="X13" i="3"/>
  <c r="W13" i="3"/>
  <c r="V13" i="3"/>
  <c r="U13" i="3"/>
  <c r="T13" i="3"/>
  <c r="S13" i="3"/>
  <c r="R13" i="3"/>
  <c r="Q13" i="3"/>
  <c r="P13" i="3"/>
  <c r="O13" i="3"/>
  <c r="N13" i="3"/>
  <c r="Y12" i="3"/>
  <c r="X12" i="3"/>
  <c r="W12" i="3"/>
  <c r="V12" i="3"/>
  <c r="U12" i="3"/>
  <c r="T12" i="3"/>
  <c r="S12" i="3"/>
  <c r="R12" i="3"/>
  <c r="Q12" i="3"/>
  <c r="P12" i="3"/>
  <c r="O12" i="3"/>
  <c r="N12" i="3"/>
  <c r="Y11" i="3"/>
  <c r="X11" i="3"/>
  <c r="W11" i="3"/>
  <c r="V11" i="3"/>
  <c r="U11" i="3"/>
  <c r="T11" i="3"/>
  <c r="S11" i="3"/>
  <c r="R11" i="3"/>
  <c r="Q11" i="3"/>
  <c r="P11" i="3"/>
  <c r="O11" i="3"/>
  <c r="N11" i="3"/>
  <c r="Y10" i="3"/>
  <c r="X10" i="3"/>
  <c r="W10" i="3"/>
  <c r="V10" i="3"/>
  <c r="U10" i="3"/>
  <c r="T10" i="3"/>
  <c r="S10" i="3"/>
  <c r="R10" i="3"/>
  <c r="Q10" i="3"/>
  <c r="P10" i="3"/>
  <c r="O10" i="3"/>
  <c r="N10" i="3"/>
  <c r="Y9" i="3"/>
  <c r="X9" i="3"/>
  <c r="W9" i="3"/>
  <c r="V9" i="3"/>
  <c r="U9" i="3"/>
  <c r="T9" i="3"/>
  <c r="S9" i="3"/>
  <c r="R9" i="3"/>
  <c r="Q9" i="3"/>
  <c r="P9" i="3"/>
  <c r="O9" i="3"/>
  <c r="N9" i="3"/>
  <c r="Y8" i="3"/>
  <c r="X8" i="3"/>
  <c r="W8" i="3"/>
  <c r="V8" i="3"/>
  <c r="U8" i="3"/>
  <c r="T8" i="3"/>
  <c r="S8" i="3"/>
  <c r="R8" i="3"/>
  <c r="Q8" i="3"/>
  <c r="P8" i="3"/>
  <c r="O8" i="3"/>
  <c r="N8" i="3"/>
  <c r="Y7" i="3"/>
  <c r="X7" i="3"/>
  <c r="W7" i="3"/>
  <c r="V7" i="3"/>
  <c r="U7" i="3"/>
  <c r="T7" i="3"/>
  <c r="S7" i="3"/>
  <c r="R7" i="3"/>
  <c r="Q7" i="3"/>
  <c r="P7" i="3"/>
  <c r="O7" i="3"/>
  <c r="N7" i="3"/>
  <c r="Y6" i="3"/>
  <c r="X6" i="3"/>
  <c r="W6" i="3"/>
  <c r="V6" i="3"/>
  <c r="U6" i="3"/>
  <c r="T6" i="3"/>
  <c r="S6" i="3"/>
  <c r="R6" i="3"/>
  <c r="Q6" i="3"/>
  <c r="P6" i="3"/>
  <c r="O6" i="3"/>
  <c r="N6" i="3"/>
  <c r="Y5" i="3"/>
  <c r="X5" i="3"/>
  <c r="W5" i="3"/>
  <c r="V5" i="3"/>
  <c r="U5" i="3"/>
  <c r="T5" i="3"/>
  <c r="S5" i="3"/>
  <c r="R5" i="3"/>
  <c r="Q5" i="3"/>
  <c r="P5" i="3"/>
  <c r="O5" i="3"/>
  <c r="N5" i="3"/>
  <c r="Y4" i="3"/>
  <c r="X4" i="3"/>
  <c r="W4" i="3"/>
  <c r="V4" i="3"/>
  <c r="U4" i="3"/>
  <c r="T4" i="3"/>
  <c r="S4" i="3"/>
  <c r="R4" i="3"/>
  <c r="Q4" i="3"/>
  <c r="P4" i="3"/>
  <c r="O4" i="3"/>
  <c r="N4" i="3"/>
  <c r="Y30" i="2"/>
  <c r="X30" i="2"/>
  <c r="W30" i="2"/>
  <c r="V30" i="2"/>
  <c r="U30" i="2"/>
  <c r="T30" i="2"/>
  <c r="S30" i="2"/>
  <c r="R30" i="2"/>
  <c r="Q30" i="2"/>
  <c r="P30" i="2"/>
  <c r="O30" i="2"/>
  <c r="N30" i="2"/>
  <c r="Y29" i="2"/>
  <c r="X29" i="2"/>
  <c r="W29" i="2"/>
  <c r="V29" i="2"/>
  <c r="U29" i="2"/>
  <c r="T29" i="2"/>
  <c r="S29" i="2"/>
  <c r="R29" i="2"/>
  <c r="Q29" i="2"/>
  <c r="P29" i="2"/>
  <c r="O29" i="2"/>
  <c r="N29" i="2"/>
  <c r="Y28" i="2"/>
  <c r="X28" i="2"/>
  <c r="W28" i="2"/>
  <c r="V28" i="2"/>
  <c r="U28" i="2"/>
  <c r="T28" i="2"/>
  <c r="S28" i="2"/>
  <c r="R28" i="2"/>
  <c r="Q28" i="2"/>
  <c r="P28" i="2"/>
  <c r="O28" i="2"/>
  <c r="N28" i="2"/>
  <c r="Y27" i="2"/>
  <c r="X27" i="2"/>
  <c r="W27" i="2"/>
  <c r="V27" i="2"/>
  <c r="U27" i="2"/>
  <c r="T27" i="2"/>
  <c r="S27" i="2"/>
  <c r="R27" i="2"/>
  <c r="Q27" i="2"/>
  <c r="P27" i="2"/>
  <c r="O27" i="2"/>
  <c r="N27" i="2"/>
  <c r="Y26" i="2"/>
  <c r="X26" i="2"/>
  <c r="W26" i="2"/>
  <c r="V26" i="2"/>
  <c r="U26" i="2"/>
  <c r="T26" i="2"/>
  <c r="S26" i="2"/>
  <c r="R26" i="2"/>
  <c r="Q26" i="2"/>
  <c r="P26" i="2"/>
  <c r="O26" i="2"/>
  <c r="N26" i="2"/>
  <c r="Y25" i="2"/>
  <c r="X25" i="2"/>
  <c r="W25" i="2"/>
  <c r="V25" i="2"/>
  <c r="U25" i="2"/>
  <c r="T25" i="2"/>
  <c r="S25" i="2"/>
  <c r="R25" i="2"/>
  <c r="Q25" i="2"/>
  <c r="P25" i="2"/>
  <c r="O25" i="2"/>
  <c r="N25" i="2"/>
  <c r="Y24" i="2"/>
  <c r="X24" i="2"/>
  <c r="W24" i="2"/>
  <c r="V24" i="2"/>
  <c r="U24" i="2"/>
  <c r="T24" i="2"/>
  <c r="S24" i="2"/>
  <c r="R24" i="2"/>
  <c r="Q24" i="2"/>
  <c r="P24" i="2"/>
  <c r="O24" i="2"/>
  <c r="N24" i="2"/>
  <c r="Y23" i="2"/>
  <c r="X23" i="2"/>
  <c r="W23" i="2"/>
  <c r="V23" i="2"/>
  <c r="U23" i="2"/>
  <c r="T23" i="2"/>
  <c r="S23" i="2"/>
  <c r="R23" i="2"/>
  <c r="Q23" i="2"/>
  <c r="P23" i="2"/>
  <c r="O23" i="2"/>
  <c r="N23" i="2"/>
  <c r="Y22" i="2"/>
  <c r="X22" i="2"/>
  <c r="W22" i="2"/>
  <c r="V22" i="2"/>
  <c r="U22" i="2"/>
  <c r="T22" i="2"/>
  <c r="S22" i="2"/>
  <c r="R22" i="2"/>
  <c r="Q22" i="2"/>
  <c r="P22" i="2"/>
  <c r="O22" i="2"/>
  <c r="N22" i="2"/>
  <c r="Y21" i="2"/>
  <c r="X21" i="2"/>
  <c r="W21" i="2"/>
  <c r="V21" i="2"/>
  <c r="U21" i="2"/>
  <c r="T21" i="2"/>
  <c r="S21" i="2"/>
  <c r="R21" i="2"/>
  <c r="Q21" i="2"/>
  <c r="P21" i="2"/>
  <c r="O21" i="2"/>
  <c r="N21" i="2"/>
  <c r="Y20" i="2"/>
  <c r="X20" i="2"/>
  <c r="W20" i="2"/>
  <c r="V20" i="2"/>
  <c r="U20" i="2"/>
  <c r="T20" i="2"/>
  <c r="S20" i="2"/>
  <c r="R20" i="2"/>
  <c r="Q20" i="2"/>
  <c r="P20" i="2"/>
  <c r="O20" i="2"/>
  <c r="N20" i="2"/>
  <c r="Y19" i="2"/>
  <c r="X19" i="2"/>
  <c r="W19" i="2"/>
  <c r="V19" i="2"/>
  <c r="U19" i="2"/>
  <c r="T19" i="2"/>
  <c r="S19" i="2"/>
  <c r="R19" i="2"/>
  <c r="Q19" i="2"/>
  <c r="P19" i="2"/>
  <c r="O19" i="2"/>
  <c r="N19" i="2"/>
  <c r="Y18" i="2"/>
  <c r="X18" i="2"/>
  <c r="W18" i="2"/>
  <c r="V18" i="2"/>
  <c r="U18" i="2"/>
  <c r="T18" i="2"/>
  <c r="S18" i="2"/>
  <c r="R18" i="2"/>
  <c r="Q18" i="2"/>
  <c r="P18" i="2"/>
  <c r="O18" i="2"/>
  <c r="N18" i="2"/>
  <c r="Y17" i="2"/>
  <c r="X17" i="2"/>
  <c r="W17" i="2"/>
  <c r="V17" i="2"/>
  <c r="U17" i="2"/>
  <c r="T17" i="2"/>
  <c r="S17" i="2"/>
  <c r="R17" i="2"/>
  <c r="Q17" i="2"/>
  <c r="P17" i="2"/>
  <c r="O17" i="2"/>
  <c r="N17" i="2"/>
  <c r="Y16" i="2"/>
  <c r="X16" i="2"/>
  <c r="W16" i="2"/>
  <c r="V16" i="2"/>
  <c r="U16" i="2"/>
  <c r="T16" i="2"/>
  <c r="S16" i="2"/>
  <c r="R16" i="2"/>
  <c r="Q16" i="2"/>
  <c r="P16" i="2"/>
  <c r="O16" i="2"/>
  <c r="N16" i="2"/>
  <c r="Y15" i="2"/>
  <c r="X15" i="2"/>
  <c r="W15" i="2"/>
  <c r="V15" i="2"/>
  <c r="U15" i="2"/>
  <c r="T15" i="2"/>
  <c r="S15" i="2"/>
  <c r="R15" i="2"/>
  <c r="Q15" i="2"/>
  <c r="P15" i="2"/>
  <c r="O15" i="2"/>
  <c r="N15" i="2"/>
  <c r="Y14" i="2"/>
  <c r="X14" i="2"/>
  <c r="W14" i="2"/>
  <c r="V14" i="2"/>
  <c r="U14" i="2"/>
  <c r="T14" i="2"/>
  <c r="S14" i="2"/>
  <c r="R14" i="2"/>
  <c r="Q14" i="2"/>
  <c r="P14" i="2"/>
  <c r="O14" i="2"/>
  <c r="N14" i="2"/>
  <c r="Y13" i="2"/>
  <c r="X13" i="2"/>
  <c r="W13" i="2"/>
  <c r="V13" i="2"/>
  <c r="U13" i="2"/>
  <c r="T13" i="2"/>
  <c r="S13" i="2"/>
  <c r="R13" i="2"/>
  <c r="Q13" i="2"/>
  <c r="P13" i="2"/>
  <c r="O13" i="2"/>
  <c r="N13" i="2"/>
  <c r="Y12" i="2"/>
  <c r="X12" i="2"/>
  <c r="W12" i="2"/>
  <c r="V12" i="2"/>
  <c r="U12" i="2"/>
  <c r="T12" i="2"/>
  <c r="S12" i="2"/>
  <c r="R12" i="2"/>
  <c r="Q12" i="2"/>
  <c r="P12" i="2"/>
  <c r="O12" i="2"/>
  <c r="N12" i="2"/>
  <c r="Y11" i="2"/>
  <c r="X11" i="2"/>
  <c r="W11" i="2"/>
  <c r="V11" i="2"/>
  <c r="U11" i="2"/>
  <c r="T11" i="2"/>
  <c r="S11" i="2"/>
  <c r="R11" i="2"/>
  <c r="Q11" i="2"/>
  <c r="P11" i="2"/>
  <c r="O11" i="2"/>
  <c r="N11" i="2"/>
  <c r="Y10" i="2"/>
  <c r="X10" i="2"/>
  <c r="W10" i="2"/>
  <c r="V10" i="2"/>
  <c r="U10" i="2"/>
  <c r="T10" i="2"/>
  <c r="S10" i="2"/>
  <c r="R10" i="2"/>
  <c r="Q10" i="2"/>
  <c r="P10" i="2"/>
  <c r="O10" i="2"/>
  <c r="N10" i="2"/>
  <c r="Y9" i="2"/>
  <c r="X9" i="2"/>
  <c r="W9" i="2"/>
  <c r="V9" i="2"/>
  <c r="U9" i="2"/>
  <c r="T9" i="2"/>
  <c r="S9" i="2"/>
  <c r="R9" i="2"/>
  <c r="Q9" i="2"/>
  <c r="P9" i="2"/>
  <c r="O9" i="2"/>
  <c r="N9" i="2"/>
  <c r="Y8" i="2"/>
  <c r="X8" i="2"/>
  <c r="W8" i="2"/>
  <c r="V8" i="2"/>
  <c r="U8" i="2"/>
  <c r="T8" i="2"/>
  <c r="S8" i="2"/>
  <c r="R8" i="2"/>
  <c r="Q8" i="2"/>
  <c r="P8" i="2"/>
  <c r="O8" i="2"/>
  <c r="N8" i="2"/>
  <c r="Y7" i="2"/>
  <c r="X7" i="2"/>
  <c r="W7" i="2"/>
  <c r="V7" i="2"/>
  <c r="U7" i="2"/>
  <c r="T7" i="2"/>
  <c r="S7" i="2"/>
  <c r="R7" i="2"/>
  <c r="Q7" i="2"/>
  <c r="P7" i="2"/>
  <c r="O7" i="2"/>
  <c r="N7" i="2"/>
  <c r="Y6" i="2"/>
  <c r="X6" i="2"/>
  <c r="W6" i="2"/>
  <c r="V6" i="2"/>
  <c r="U6" i="2"/>
  <c r="T6" i="2"/>
  <c r="S6" i="2"/>
  <c r="R6" i="2"/>
  <c r="Q6" i="2"/>
  <c r="P6" i="2"/>
  <c r="O6" i="2"/>
  <c r="N6" i="2"/>
  <c r="Y5" i="2"/>
  <c r="X5" i="2"/>
  <c r="W5" i="2"/>
  <c r="V5" i="2"/>
  <c r="U5" i="2"/>
  <c r="T5" i="2"/>
  <c r="S5" i="2"/>
  <c r="R5" i="2"/>
  <c r="Q5" i="2"/>
  <c r="P5" i="2"/>
  <c r="O5" i="2"/>
  <c r="N5" i="2"/>
  <c r="Y4" i="2"/>
  <c r="X4" i="2"/>
  <c r="W4" i="2"/>
  <c r="V4" i="2"/>
  <c r="U4" i="2"/>
  <c r="T4" i="2"/>
  <c r="S4" i="2"/>
  <c r="R4" i="2"/>
  <c r="Q4" i="2"/>
  <c r="P4" i="2"/>
  <c r="O4" i="2"/>
  <c r="N4" i="2"/>
  <c r="U4" i="1"/>
  <c r="V4" i="1"/>
  <c r="W4" i="1"/>
  <c r="X4" i="1"/>
  <c r="Y4" i="1"/>
  <c r="U5" i="1"/>
  <c r="V5" i="1"/>
  <c r="W5" i="1"/>
  <c r="X5" i="1"/>
  <c r="Y5" i="1"/>
  <c r="U6" i="1"/>
  <c r="V6" i="1"/>
  <c r="W6" i="1"/>
  <c r="X6" i="1"/>
  <c r="Y6" i="1"/>
  <c r="U7" i="1"/>
  <c r="V7" i="1"/>
  <c r="W7" i="1"/>
  <c r="X7" i="1"/>
  <c r="Y7" i="1"/>
  <c r="U8" i="1"/>
  <c r="V8" i="1"/>
  <c r="W8" i="1"/>
  <c r="X8" i="1"/>
  <c r="Y8" i="1"/>
  <c r="U9" i="1"/>
  <c r="V9" i="1"/>
  <c r="W9" i="1"/>
  <c r="X9" i="1"/>
  <c r="Y9" i="1"/>
  <c r="U10" i="1"/>
  <c r="V10" i="1"/>
  <c r="W10" i="1"/>
  <c r="X10" i="1"/>
  <c r="Y10" i="1"/>
  <c r="U11" i="1"/>
  <c r="V11" i="1"/>
  <c r="W11" i="1"/>
  <c r="X11" i="1"/>
  <c r="Y11" i="1"/>
  <c r="U12" i="1"/>
  <c r="V12" i="1"/>
  <c r="W12" i="1"/>
  <c r="X12" i="1"/>
  <c r="Y12" i="1"/>
  <c r="U13" i="1"/>
  <c r="V13" i="1"/>
  <c r="W13" i="1"/>
  <c r="X13" i="1"/>
  <c r="Y13" i="1"/>
  <c r="U14" i="1"/>
  <c r="V14" i="1"/>
  <c r="W14" i="1"/>
  <c r="X14" i="1"/>
  <c r="Y14" i="1"/>
  <c r="U15" i="1"/>
  <c r="V15" i="1"/>
  <c r="W15" i="1"/>
  <c r="X15" i="1"/>
  <c r="Y15" i="1"/>
  <c r="U16" i="1"/>
  <c r="V16" i="1"/>
  <c r="W16" i="1"/>
  <c r="X16" i="1"/>
  <c r="Y16" i="1"/>
  <c r="U17" i="1"/>
  <c r="V17" i="1"/>
  <c r="W17" i="1"/>
  <c r="X17" i="1"/>
  <c r="Y17" i="1"/>
  <c r="U18" i="1"/>
  <c r="V18" i="1"/>
  <c r="W18" i="1"/>
  <c r="X18" i="1"/>
  <c r="Y18" i="1"/>
  <c r="U19" i="1"/>
  <c r="V19" i="1"/>
  <c r="W19" i="1"/>
  <c r="X19" i="1"/>
  <c r="Y19" i="1"/>
  <c r="U20" i="1"/>
  <c r="V20" i="1"/>
  <c r="W20" i="1"/>
  <c r="X20" i="1"/>
  <c r="Y20" i="1"/>
  <c r="U21" i="1"/>
  <c r="V21" i="1"/>
  <c r="W21" i="1"/>
  <c r="X21" i="1"/>
  <c r="Y21" i="1"/>
  <c r="U22" i="1"/>
  <c r="V22" i="1"/>
  <c r="W22" i="1"/>
  <c r="X22" i="1"/>
  <c r="Y22" i="1"/>
  <c r="U23" i="1"/>
  <c r="V23" i="1"/>
  <c r="W23" i="1"/>
  <c r="X23" i="1"/>
  <c r="Y23" i="1"/>
  <c r="U24" i="1"/>
  <c r="V24" i="1"/>
  <c r="W24" i="1"/>
  <c r="X24" i="1"/>
  <c r="Y24" i="1"/>
  <c r="U25" i="1"/>
  <c r="V25" i="1"/>
  <c r="W25" i="1"/>
  <c r="X25" i="1"/>
  <c r="Y25" i="1"/>
  <c r="U26" i="1"/>
  <c r="V26" i="1"/>
  <c r="W26" i="1"/>
  <c r="X26" i="1"/>
  <c r="Y26" i="1"/>
  <c r="U27" i="1"/>
  <c r="V27" i="1"/>
  <c r="W27" i="1"/>
  <c r="X27" i="1"/>
  <c r="Y27" i="1"/>
  <c r="U28" i="1"/>
  <c r="V28" i="1"/>
  <c r="W28" i="1"/>
  <c r="X28" i="1"/>
  <c r="Y28" i="1"/>
  <c r="U29" i="1"/>
  <c r="V29" i="1"/>
  <c r="W29" i="1"/>
  <c r="X29" i="1"/>
  <c r="Y29" i="1"/>
  <c r="U30" i="1"/>
  <c r="V30" i="1"/>
  <c r="W30" i="1"/>
  <c r="X30" i="1"/>
  <c r="Y30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4" i="1"/>
  <c r="N5" i="1"/>
  <c r="O5" i="1"/>
  <c r="P5" i="1"/>
  <c r="Q5" i="1"/>
  <c r="R5" i="1"/>
  <c r="S5" i="1"/>
  <c r="N6" i="1"/>
  <c r="O6" i="1"/>
  <c r="P6" i="1"/>
  <c r="Q6" i="1"/>
  <c r="R6" i="1"/>
  <c r="S6" i="1"/>
  <c r="N7" i="1"/>
  <c r="O7" i="1"/>
  <c r="P7" i="1"/>
  <c r="Q7" i="1"/>
  <c r="R7" i="1"/>
  <c r="S7" i="1"/>
  <c r="N8" i="1"/>
  <c r="O8" i="1"/>
  <c r="P8" i="1"/>
  <c r="Q8" i="1"/>
  <c r="R8" i="1"/>
  <c r="S8" i="1"/>
  <c r="N9" i="1"/>
  <c r="O9" i="1"/>
  <c r="P9" i="1"/>
  <c r="Q9" i="1"/>
  <c r="R9" i="1"/>
  <c r="S9" i="1"/>
  <c r="N10" i="1"/>
  <c r="O10" i="1"/>
  <c r="P10" i="1"/>
  <c r="Q10" i="1"/>
  <c r="R10" i="1"/>
  <c r="S10" i="1"/>
  <c r="N11" i="1"/>
  <c r="O11" i="1"/>
  <c r="P11" i="1"/>
  <c r="Q11" i="1"/>
  <c r="R11" i="1"/>
  <c r="S11" i="1"/>
  <c r="N12" i="1"/>
  <c r="O12" i="1"/>
  <c r="P12" i="1"/>
  <c r="Q12" i="1"/>
  <c r="R12" i="1"/>
  <c r="S12" i="1"/>
  <c r="N13" i="1"/>
  <c r="O13" i="1"/>
  <c r="P13" i="1"/>
  <c r="Q13" i="1"/>
  <c r="R13" i="1"/>
  <c r="S13" i="1"/>
  <c r="N14" i="1"/>
  <c r="O14" i="1"/>
  <c r="P14" i="1"/>
  <c r="Q14" i="1"/>
  <c r="R14" i="1"/>
  <c r="S14" i="1"/>
  <c r="N15" i="1"/>
  <c r="O15" i="1"/>
  <c r="P15" i="1"/>
  <c r="Q15" i="1"/>
  <c r="R15" i="1"/>
  <c r="S15" i="1"/>
  <c r="N16" i="1"/>
  <c r="O16" i="1"/>
  <c r="P16" i="1"/>
  <c r="Q16" i="1"/>
  <c r="R16" i="1"/>
  <c r="S16" i="1"/>
  <c r="N17" i="1"/>
  <c r="O17" i="1"/>
  <c r="P17" i="1"/>
  <c r="Q17" i="1"/>
  <c r="R17" i="1"/>
  <c r="S17" i="1"/>
  <c r="N18" i="1"/>
  <c r="O18" i="1"/>
  <c r="P18" i="1"/>
  <c r="Q18" i="1"/>
  <c r="R18" i="1"/>
  <c r="S18" i="1"/>
  <c r="N19" i="1"/>
  <c r="O19" i="1"/>
  <c r="P19" i="1"/>
  <c r="Q19" i="1"/>
  <c r="R19" i="1"/>
  <c r="S19" i="1"/>
  <c r="N20" i="1"/>
  <c r="O20" i="1"/>
  <c r="P20" i="1"/>
  <c r="Q20" i="1"/>
  <c r="R20" i="1"/>
  <c r="S20" i="1"/>
  <c r="N21" i="1"/>
  <c r="O21" i="1"/>
  <c r="P21" i="1"/>
  <c r="Q21" i="1"/>
  <c r="R21" i="1"/>
  <c r="S21" i="1"/>
  <c r="N22" i="1"/>
  <c r="O22" i="1"/>
  <c r="P22" i="1"/>
  <c r="Q22" i="1"/>
  <c r="R22" i="1"/>
  <c r="S22" i="1"/>
  <c r="N23" i="1"/>
  <c r="O23" i="1"/>
  <c r="P23" i="1"/>
  <c r="Q23" i="1"/>
  <c r="R23" i="1"/>
  <c r="S23" i="1"/>
  <c r="N24" i="1"/>
  <c r="O24" i="1"/>
  <c r="P24" i="1"/>
  <c r="Q24" i="1"/>
  <c r="R24" i="1"/>
  <c r="S24" i="1"/>
  <c r="N25" i="1"/>
  <c r="O25" i="1"/>
  <c r="P25" i="1"/>
  <c r="Q25" i="1"/>
  <c r="R25" i="1"/>
  <c r="S25" i="1"/>
  <c r="N26" i="1"/>
  <c r="O26" i="1"/>
  <c r="P26" i="1"/>
  <c r="Q26" i="1"/>
  <c r="R26" i="1"/>
  <c r="S26" i="1"/>
  <c r="N27" i="1"/>
  <c r="O27" i="1"/>
  <c r="P27" i="1"/>
  <c r="Q27" i="1"/>
  <c r="R27" i="1"/>
  <c r="S27" i="1"/>
  <c r="N28" i="1"/>
  <c r="O28" i="1"/>
  <c r="P28" i="1"/>
  <c r="Q28" i="1"/>
  <c r="R28" i="1"/>
  <c r="S28" i="1"/>
  <c r="N29" i="1"/>
  <c r="O29" i="1"/>
  <c r="P29" i="1"/>
  <c r="Q29" i="1"/>
  <c r="R29" i="1"/>
  <c r="S29" i="1"/>
  <c r="N30" i="1"/>
  <c r="O30" i="1"/>
  <c r="P30" i="1"/>
  <c r="Q30" i="1"/>
  <c r="R30" i="1"/>
  <c r="S30" i="1"/>
  <c r="O4" i="1"/>
  <c r="P4" i="1"/>
  <c r="Q4" i="1"/>
  <c r="R4" i="1"/>
  <c r="S4" i="1"/>
  <c r="N4" i="1"/>
  <c r="I11" i="9" l="1"/>
  <c r="K12" i="9"/>
  <c r="K11" i="9"/>
  <c r="H11" i="9"/>
  <c r="I13" i="9" l="1"/>
  <c r="K7" i="9"/>
  <c r="I17" i="9"/>
  <c r="H9" i="9"/>
  <c r="K17" i="9"/>
  <c r="W12" i="9"/>
  <c r="Q12" i="9"/>
  <c r="I10" i="9"/>
  <c r="N11" i="9"/>
  <c r="T11" i="9"/>
  <c r="I14" i="9"/>
  <c r="O11" i="9"/>
  <c r="U11" i="9"/>
  <c r="J22" i="9"/>
  <c r="H5" i="9"/>
  <c r="I12" i="9"/>
  <c r="J17" i="9"/>
  <c r="H21" i="9"/>
  <c r="Q11" i="9"/>
  <c r="W11" i="9"/>
  <c r="H22" i="9"/>
  <c r="M16" i="9"/>
  <c r="I15" i="9"/>
  <c r="H14" i="9"/>
  <c r="H7" i="9"/>
  <c r="K4" i="9"/>
  <c r="H15" i="9"/>
  <c r="H4" i="9"/>
  <c r="K14" i="9"/>
  <c r="H18" i="9"/>
  <c r="K16" i="9"/>
  <c r="M17" i="9"/>
  <c r="L16" i="9"/>
  <c r="I16" i="9"/>
  <c r="I8" i="9"/>
  <c r="H6" i="9"/>
  <c r="H10" i="9"/>
  <c r="H19" i="9"/>
  <c r="H17" i="9"/>
  <c r="H13" i="9"/>
  <c r="H12" i="9"/>
  <c r="T10" i="9" l="1"/>
  <c r="N10" i="9"/>
  <c r="K15" i="9"/>
  <c r="U15" i="9"/>
  <c r="O15" i="9"/>
  <c r="K5" i="9"/>
  <c r="N9" i="9"/>
  <c r="T9" i="9"/>
  <c r="Q16" i="9"/>
  <c r="W16" i="9"/>
  <c r="K8" i="9"/>
  <c r="L15" i="9"/>
  <c r="I5" i="9"/>
  <c r="N19" i="9"/>
  <c r="T19" i="9"/>
  <c r="J16" i="9"/>
  <c r="N6" i="9"/>
  <c r="T6" i="9"/>
  <c r="H8" i="9"/>
  <c r="N18" i="9"/>
  <c r="T18" i="9"/>
  <c r="T4" i="9"/>
  <c r="N4" i="9"/>
  <c r="N7" i="9"/>
  <c r="T7" i="9"/>
  <c r="N22" i="9"/>
  <c r="T22" i="9"/>
  <c r="K13" i="9"/>
  <c r="O12" i="9"/>
  <c r="U12" i="9"/>
  <c r="T5" i="9"/>
  <c r="N5" i="9"/>
  <c r="V22" i="9"/>
  <c r="P22" i="9"/>
  <c r="U14" i="9"/>
  <c r="O14" i="9"/>
  <c r="Q17" i="9"/>
  <c r="W17" i="9"/>
  <c r="J15" i="9"/>
  <c r="H20" i="9"/>
  <c r="M15" i="9"/>
  <c r="N14" i="9"/>
  <c r="T14" i="9"/>
  <c r="P17" i="9"/>
  <c r="V17" i="9"/>
  <c r="O13" i="9"/>
  <c r="U13" i="9"/>
  <c r="T12" i="9"/>
  <c r="N12" i="9"/>
  <c r="N13" i="9"/>
  <c r="T13" i="9"/>
  <c r="U8" i="9"/>
  <c r="O8" i="9"/>
  <c r="X16" i="9"/>
  <c r="R16" i="9"/>
  <c r="L17" i="9"/>
  <c r="Q14" i="9"/>
  <c r="W14" i="9"/>
  <c r="S16" i="9"/>
  <c r="Y16" i="9"/>
  <c r="J13" i="9"/>
  <c r="Q7" i="9"/>
  <c r="W7" i="9"/>
  <c r="N17" i="9"/>
  <c r="T17" i="9"/>
  <c r="J14" i="9"/>
  <c r="O16" i="9"/>
  <c r="U16" i="9"/>
  <c r="S17" i="9"/>
  <c r="Y17" i="9"/>
  <c r="T15" i="9"/>
  <c r="N15" i="9"/>
  <c r="W4" i="9"/>
  <c r="Q4" i="9"/>
  <c r="T21" i="9"/>
  <c r="N21" i="9"/>
  <c r="I22" i="9"/>
  <c r="H16" i="9"/>
  <c r="O10" i="9"/>
  <c r="U10" i="9"/>
  <c r="K10" i="9"/>
  <c r="U17" i="9"/>
  <c r="O17" i="9"/>
  <c r="T8" i="9" l="1"/>
  <c r="N8" i="9"/>
  <c r="T16" i="9"/>
  <c r="N16" i="9"/>
  <c r="V14" i="9"/>
  <c r="P14" i="9"/>
  <c r="V13" i="9"/>
  <c r="P13" i="9"/>
  <c r="X17" i="9"/>
  <c r="R17" i="9"/>
  <c r="Y15" i="9"/>
  <c r="S15" i="9"/>
  <c r="Q13" i="9"/>
  <c r="W13" i="9"/>
  <c r="R15" i="9"/>
  <c r="X15" i="9"/>
  <c r="O22" i="9"/>
  <c r="U22" i="9"/>
  <c r="V16" i="9"/>
  <c r="P16" i="9"/>
  <c r="Q10" i="9"/>
  <c r="W10" i="9"/>
  <c r="W8" i="9"/>
  <c r="Q8" i="9"/>
  <c r="Q5" i="9"/>
  <c r="W5" i="9"/>
  <c r="W15" i="9"/>
  <c r="Q15" i="9"/>
  <c r="T20" i="9"/>
  <c r="N20" i="9"/>
  <c r="V15" i="9"/>
  <c r="P15" i="9"/>
  <c r="O5" i="9"/>
  <c r="U5" i="9"/>
</calcChain>
</file>

<file path=xl/sharedStrings.xml><?xml version="1.0" encoding="utf-8"?>
<sst xmlns="http://schemas.openxmlformats.org/spreadsheetml/2006/main" count="778" uniqueCount="45">
  <si>
    <t>Unit rate 1 p/kWh</t>
  </si>
  <si>
    <t>Unit rate 2 p/kWh</t>
  </si>
  <si>
    <t>Unit rate 3 p/kWh</t>
  </si>
  <si>
    <t>Fixed charge p/MPAN/day</t>
  </si>
  <si>
    <t>Capacity charge p/kVA/day</t>
  </si>
  <si>
    <t>Reactive power charge p/kVArh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</si>
  <si>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</si>
  <si>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</si>
  <si>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</si>
  <si>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</si>
  <si>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</si>
  <si>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</si>
  <si>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</si>
  <si>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</si>
  <si>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</si>
  <si>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</si>
  <si>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</si>
  <si>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</si>
  <si>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</si>
  <si>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</si>
  <si>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</si>
  <si>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</si>
  <si>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</si>
  <si>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</si>
  <si>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</si>
  <si>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</si>
  <si>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</si>
  <si>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</si>
  <si>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</si>
  <si>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</si>
  <si>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</si>
  <si>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</si>
  <si>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</si>
  <si>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Base Case 2015/16 Prices</t>
  </si>
  <si>
    <t xml:space="preserve">2015/16 Prices After DCP138 </t>
  </si>
  <si>
    <t>Actual Difference</t>
  </si>
  <si>
    <t>% Difference</t>
  </si>
  <si>
    <t>Open the DCP138 2015/16 EDCM Model</t>
  </si>
  <si>
    <t>Take a copy of the 2015/16 CDCM</t>
  </si>
  <si>
    <t>Change sheet A45 of the CDCM Input sheet to equal the new "1. Revenue raised outside CDCM - EDCM and Certain Interconnector Revenue" using the DCP138 Model</t>
  </si>
  <si>
    <t>Change the name from Sheet1,2……etc to reflect your DNO area</t>
  </si>
  <si>
    <t>Choose a Sheet1,2……etc. in this template where the B4 toM30 are blank. Doesn't matter which.</t>
  </si>
  <si>
    <t>Copy the CDCM Tariffs sheet D15 to I41 onto the Base Case 2015/16 Prices</t>
  </si>
  <si>
    <t xml:space="preserve">Copy the updated CDCM Tariffs sheet D15 to I41 onto the 2015/16 Prices After DCP138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</si>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</sst>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Blue]_(0.00%_);[Red]\(0.00%\);"/>
    <numFmt numFmtId="166" formatCode="_(0.000_);[Red]\(0.000\);"/>
    <numFmt numFmtId="167" formatCode="_(0.00_);[Red]\(0.00\)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1" fillId="0" borderId="0" xfId="0" applyFont="1"/>
    <xf numFmtId="165" fontId="0" fillId="2" borderId="1" xfId="0" applyNumberFormat="1" applyFill="1" applyBorder="1" applyAlignment="1">
      <alignment wrapText="1"/>
    </xf>
    <xf numFmtId="166" fontId="0" fillId="0" borderId="1" xfId="0" applyNumberFormat="1" applyFill="1" applyBorder="1" applyAlignment="1">
      <alignment wrapText="1"/>
    </xf>
    <xf numFmtId="166" fontId="0" fillId="2" borderId="1" xfId="0" applyNumberFormat="1" applyFill="1" applyBorder="1"/>
    <xf numFmtId="166" fontId="0" fillId="0" borderId="1" xfId="0" applyNumberFormat="1" applyFill="1" applyBorder="1"/>
    <xf numFmtId="167" fontId="0" fillId="2" borderId="1" xfId="0" applyNumberFormat="1" applyFill="1" applyBorder="1"/>
    <xf numFmtId="167" fontId="0" fillId="0" borderId="1" xfId="0" applyNumberFormat="1" applyFill="1" applyBorder="1"/>
  </cellXfs>
  <cellStyles count="1">
    <cellStyle name="Normal" xfId="0" builtinId="0"/>
  </cellStyles>
  <dxfs count="3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rge%20Setting\2015-2016\CDCM\Models\Final%20models\Final%20v3\CDCM_2015-16_Final_Northea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O064216\AppData\Local\Microsoft\Windows\Temporary%20Internet%20Files\Content.Outlook\WB0ZFDMF\CDCM_2015-16_Final_Northeas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rge%20Setting\2015-2016\CDCM\Models\Final%20models\Final%20v3\CDCM_2015-16_Final_Yorkshir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O064216\AppData\Local\Microsoft\Windows\Temporary%20Internet%20Files\Content.Outlook\WB0ZFDMF\CDCM_2015-16_Final_Yorkshi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Scal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5">
          <cell r="D15">
            <v>2.177</v>
          </cell>
          <cell r="E15">
            <v>0</v>
          </cell>
          <cell r="F15">
            <v>0</v>
          </cell>
          <cell r="G15">
            <v>5.21</v>
          </cell>
          <cell r="H15">
            <v>0</v>
          </cell>
          <cell r="I15">
            <v>0</v>
          </cell>
        </row>
        <row r="16">
          <cell r="D16">
            <v>2.5609999999999999</v>
          </cell>
          <cell r="E16">
            <v>0.17399999999999999</v>
          </cell>
          <cell r="F16">
            <v>0</v>
          </cell>
          <cell r="G16">
            <v>5.21</v>
          </cell>
          <cell r="H16">
            <v>0</v>
          </cell>
          <cell r="I16">
            <v>0</v>
          </cell>
        </row>
        <row r="17">
          <cell r="D17">
            <v>0.32400000000000001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2.2120000000000002</v>
          </cell>
          <cell r="E18">
            <v>0</v>
          </cell>
          <cell r="F18">
            <v>0</v>
          </cell>
          <cell r="G18">
            <v>4.7699999999999996</v>
          </cell>
          <cell r="H18">
            <v>0</v>
          </cell>
          <cell r="I18">
            <v>0</v>
          </cell>
        </row>
        <row r="19">
          <cell r="D19">
            <v>2.694</v>
          </cell>
          <cell r="E19">
            <v>0.25</v>
          </cell>
          <cell r="F19">
            <v>0</v>
          </cell>
          <cell r="G19">
            <v>4.7699999999999996</v>
          </cell>
          <cell r="H19">
            <v>0</v>
          </cell>
          <cell r="I19">
            <v>0</v>
          </cell>
        </row>
        <row r="20">
          <cell r="D20">
            <v>0.38100000000000001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2.0289999999999999</v>
          </cell>
          <cell r="E21">
            <v>0.16400000000000001</v>
          </cell>
          <cell r="F21">
            <v>0</v>
          </cell>
          <cell r="G21">
            <v>25.73</v>
          </cell>
          <cell r="H21">
            <v>0</v>
          </cell>
          <cell r="I21">
            <v>0</v>
          </cell>
        </row>
        <row r="22">
          <cell r="D22">
            <v>2.2629999999999999</v>
          </cell>
          <cell r="E22">
            <v>0.21099999999999999</v>
          </cell>
          <cell r="F22">
            <v>0</v>
          </cell>
          <cell r="G22">
            <v>63.8</v>
          </cell>
          <cell r="H22">
            <v>0</v>
          </cell>
          <cell r="I22">
            <v>0</v>
          </cell>
        </row>
        <row r="23">
          <cell r="D23">
            <v>1.3759999999999999</v>
          </cell>
          <cell r="E23">
            <v>9.4E-2</v>
          </cell>
          <cell r="F23">
            <v>0</v>
          </cell>
          <cell r="G23">
            <v>214.03</v>
          </cell>
          <cell r="H23">
            <v>0</v>
          </cell>
          <cell r="I23">
            <v>0</v>
          </cell>
        </row>
        <row r="24">
          <cell r="D24">
            <v>10.756</v>
          </cell>
          <cell r="E24">
            <v>1.3720000000000001</v>
          </cell>
          <cell r="F24">
            <v>0.17299999999999999</v>
          </cell>
          <cell r="G24">
            <v>5.21</v>
          </cell>
          <cell r="H24">
            <v>0</v>
          </cell>
          <cell r="I24">
            <v>0</v>
          </cell>
        </row>
        <row r="25">
          <cell r="D25">
            <v>11.907</v>
          </cell>
          <cell r="E25">
            <v>1.401</v>
          </cell>
          <cell r="F25">
            <v>0.17599999999999999</v>
          </cell>
          <cell r="G25">
            <v>4.7699999999999996</v>
          </cell>
          <cell r="H25">
            <v>0</v>
          </cell>
          <cell r="I25">
            <v>0</v>
          </cell>
        </row>
        <row r="26">
          <cell r="D26">
            <v>8.4629999999999992</v>
          </cell>
          <cell r="E26">
            <v>0.96399999999999997</v>
          </cell>
          <cell r="F26">
            <v>0.11799999999999999</v>
          </cell>
          <cell r="G26">
            <v>14.93</v>
          </cell>
          <cell r="H26">
            <v>1.56</v>
          </cell>
          <cell r="I26">
            <v>0.248</v>
          </cell>
        </row>
        <row r="27">
          <cell r="D27">
            <v>7.4820000000000002</v>
          </cell>
          <cell r="E27">
            <v>0.749</v>
          </cell>
          <cell r="F27">
            <v>8.6999999999999994E-2</v>
          </cell>
          <cell r="G27">
            <v>49.91</v>
          </cell>
          <cell r="H27">
            <v>2.17</v>
          </cell>
          <cell r="I27">
            <v>0.184</v>
          </cell>
        </row>
        <row r="28">
          <cell r="D28">
            <v>5.8550000000000004</v>
          </cell>
          <cell r="E28">
            <v>0.51900000000000002</v>
          </cell>
          <cell r="F28">
            <v>5.6000000000000001E-2</v>
          </cell>
          <cell r="G28">
            <v>126.91</v>
          </cell>
          <cell r="H28">
            <v>1.96</v>
          </cell>
          <cell r="I28">
            <v>0.13500000000000001</v>
          </cell>
        </row>
        <row r="29">
          <cell r="D29">
            <v>1.3260000000000001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1.7689999999999999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>
            <v>3.21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1.026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>
            <v>24.24</v>
          </cell>
          <cell r="E33">
            <v>1.079</v>
          </cell>
          <cell r="F33">
            <v>0.13700000000000001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-0.68200000000000005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-0.59299999999999997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-0.68200000000000005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0.13600000000000001</v>
          </cell>
        </row>
        <row r="37">
          <cell r="D37">
            <v>-3.4980000000000002</v>
          </cell>
          <cell r="E37">
            <v>-0.81100000000000005</v>
          </cell>
          <cell r="F37">
            <v>-0.108</v>
          </cell>
          <cell r="G37">
            <v>0</v>
          </cell>
          <cell r="H37">
            <v>0</v>
          </cell>
          <cell r="I37">
            <v>0.13600000000000001</v>
          </cell>
        </row>
        <row r="38">
          <cell r="D38">
            <v>-0.59299999999999997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0.128</v>
          </cell>
        </row>
        <row r="39">
          <cell r="D39">
            <v>-3.0419999999999998</v>
          </cell>
          <cell r="E39">
            <v>-0.70599999999999996</v>
          </cell>
          <cell r="F39">
            <v>-9.2999999999999999E-2</v>
          </cell>
          <cell r="G39">
            <v>0</v>
          </cell>
          <cell r="H39">
            <v>0</v>
          </cell>
          <cell r="I39">
            <v>0.128</v>
          </cell>
        </row>
        <row r="40">
          <cell r="D40">
            <v>-0.39300000000000002</v>
          </cell>
          <cell r="E40">
            <v>0</v>
          </cell>
          <cell r="F40">
            <v>0</v>
          </cell>
          <cell r="G40">
            <v>134.15</v>
          </cell>
          <cell r="H40">
            <v>0</v>
          </cell>
          <cell r="I40">
            <v>9.5000000000000001E-2</v>
          </cell>
        </row>
        <row r="41">
          <cell r="D41">
            <v>-2.0190000000000001</v>
          </cell>
          <cell r="E41">
            <v>-0.47299999999999998</v>
          </cell>
          <cell r="F41">
            <v>-5.8999999999999997E-2</v>
          </cell>
          <cell r="G41">
            <v>134.15</v>
          </cell>
          <cell r="H41">
            <v>0</v>
          </cell>
          <cell r="I41">
            <v>9.5000000000000001E-2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Scal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5">
          <cell r="D15">
            <v>2.1739999999999999</v>
          </cell>
          <cell r="E15">
            <v>0</v>
          </cell>
          <cell r="F15">
            <v>0</v>
          </cell>
          <cell r="G15">
            <v>5.21</v>
          </cell>
          <cell r="H15">
            <v>0</v>
          </cell>
          <cell r="I15">
            <v>0</v>
          </cell>
        </row>
        <row r="16">
          <cell r="D16">
            <v>2.5579999999999998</v>
          </cell>
          <cell r="E16">
            <v>0.17299999999999999</v>
          </cell>
          <cell r="F16">
            <v>0</v>
          </cell>
          <cell r="G16">
            <v>5.21</v>
          </cell>
          <cell r="H16">
            <v>0</v>
          </cell>
          <cell r="I16">
            <v>0</v>
          </cell>
        </row>
        <row r="17">
          <cell r="D17">
            <v>0.32400000000000001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2.21</v>
          </cell>
          <cell r="E18">
            <v>0</v>
          </cell>
          <cell r="F18">
            <v>0</v>
          </cell>
          <cell r="G18">
            <v>4.7699999999999996</v>
          </cell>
          <cell r="H18">
            <v>0</v>
          </cell>
          <cell r="I18">
            <v>0</v>
          </cell>
        </row>
        <row r="19">
          <cell r="D19">
            <v>2.6909999999999998</v>
          </cell>
          <cell r="E19">
            <v>0.25</v>
          </cell>
          <cell r="F19">
            <v>0</v>
          </cell>
          <cell r="G19">
            <v>4.7699999999999996</v>
          </cell>
          <cell r="H19">
            <v>0</v>
          </cell>
          <cell r="I19">
            <v>0</v>
          </cell>
        </row>
        <row r="20">
          <cell r="D20">
            <v>0.38100000000000001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2.0270000000000001</v>
          </cell>
          <cell r="E21">
            <v>0.16300000000000001</v>
          </cell>
          <cell r="F21">
            <v>0</v>
          </cell>
          <cell r="G21">
            <v>25.73</v>
          </cell>
          <cell r="H21">
            <v>0</v>
          </cell>
          <cell r="I21">
            <v>0</v>
          </cell>
        </row>
        <row r="22">
          <cell r="D22">
            <v>2.2610000000000001</v>
          </cell>
          <cell r="E22">
            <v>0.21099999999999999</v>
          </cell>
          <cell r="F22">
            <v>0</v>
          </cell>
          <cell r="G22">
            <v>63.8</v>
          </cell>
          <cell r="H22">
            <v>0</v>
          </cell>
          <cell r="I22">
            <v>0</v>
          </cell>
        </row>
        <row r="23">
          <cell r="D23">
            <v>1.3740000000000001</v>
          </cell>
          <cell r="E23">
            <v>9.4E-2</v>
          </cell>
          <cell r="F23">
            <v>0</v>
          </cell>
          <cell r="G23">
            <v>214.03</v>
          </cell>
          <cell r="H23">
            <v>0</v>
          </cell>
          <cell r="I23">
            <v>0</v>
          </cell>
        </row>
        <row r="24">
          <cell r="D24">
            <v>10.743</v>
          </cell>
          <cell r="E24">
            <v>1.3720000000000001</v>
          </cell>
          <cell r="F24">
            <v>0.17299999999999999</v>
          </cell>
          <cell r="G24">
            <v>5.21</v>
          </cell>
          <cell r="H24">
            <v>0</v>
          </cell>
          <cell r="I24">
            <v>0</v>
          </cell>
        </row>
        <row r="25">
          <cell r="D25">
            <v>11.891</v>
          </cell>
          <cell r="E25">
            <v>1.4</v>
          </cell>
          <cell r="F25">
            <v>0.17599999999999999</v>
          </cell>
          <cell r="G25">
            <v>4.7699999999999996</v>
          </cell>
          <cell r="H25">
            <v>0</v>
          </cell>
          <cell r="I25">
            <v>0</v>
          </cell>
        </row>
        <row r="26">
          <cell r="D26">
            <v>8.452</v>
          </cell>
          <cell r="E26">
            <v>0.96299999999999997</v>
          </cell>
          <cell r="F26">
            <v>0.11799999999999999</v>
          </cell>
          <cell r="G26">
            <v>14.93</v>
          </cell>
          <cell r="H26">
            <v>1.56</v>
          </cell>
          <cell r="I26">
            <v>0.248</v>
          </cell>
        </row>
        <row r="27">
          <cell r="D27">
            <v>7.4710000000000001</v>
          </cell>
          <cell r="E27">
            <v>0.748</v>
          </cell>
          <cell r="F27">
            <v>8.6999999999999994E-2</v>
          </cell>
          <cell r="G27">
            <v>49.91</v>
          </cell>
          <cell r="H27">
            <v>2.17</v>
          </cell>
          <cell r="I27">
            <v>0.184</v>
          </cell>
        </row>
        <row r="28">
          <cell r="D28">
            <v>5.8449999999999998</v>
          </cell>
          <cell r="E28">
            <v>0.51900000000000002</v>
          </cell>
          <cell r="F28">
            <v>5.6000000000000001E-2</v>
          </cell>
          <cell r="G28">
            <v>126.91</v>
          </cell>
          <cell r="H28">
            <v>1.96</v>
          </cell>
          <cell r="I28">
            <v>0.13400000000000001</v>
          </cell>
        </row>
        <row r="29">
          <cell r="D29">
            <v>1.325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1.7669999999999999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>
            <v>3.206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1.0249999999999999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>
            <v>24.207999999999998</v>
          </cell>
          <cell r="E33">
            <v>1.079</v>
          </cell>
          <cell r="F33">
            <v>0.13700000000000001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-0.68200000000000005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-0.59299999999999997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-0.68200000000000005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0.13600000000000001</v>
          </cell>
        </row>
        <row r="37">
          <cell r="D37">
            <v>-3.4980000000000002</v>
          </cell>
          <cell r="E37">
            <v>-0.81100000000000005</v>
          </cell>
          <cell r="F37">
            <v>-0.108</v>
          </cell>
          <cell r="G37">
            <v>0</v>
          </cell>
          <cell r="H37">
            <v>0</v>
          </cell>
          <cell r="I37">
            <v>0.13600000000000001</v>
          </cell>
        </row>
        <row r="38">
          <cell r="D38">
            <v>-0.59299999999999997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0.128</v>
          </cell>
        </row>
        <row r="39">
          <cell r="D39">
            <v>-3.0419999999999998</v>
          </cell>
          <cell r="E39">
            <v>-0.70599999999999996</v>
          </cell>
          <cell r="F39">
            <v>-9.2999999999999999E-2</v>
          </cell>
          <cell r="G39">
            <v>0</v>
          </cell>
          <cell r="H39">
            <v>0</v>
          </cell>
          <cell r="I39">
            <v>0.128</v>
          </cell>
        </row>
        <row r="40">
          <cell r="D40">
            <v>-0.39300000000000002</v>
          </cell>
          <cell r="E40">
            <v>0</v>
          </cell>
          <cell r="F40">
            <v>0</v>
          </cell>
          <cell r="G40">
            <v>134.15</v>
          </cell>
          <cell r="H40">
            <v>0</v>
          </cell>
          <cell r="I40">
            <v>9.5000000000000001E-2</v>
          </cell>
        </row>
        <row r="41">
          <cell r="D41">
            <v>-2.0190000000000001</v>
          </cell>
          <cell r="E41">
            <v>-0.47299999999999998</v>
          </cell>
          <cell r="F41">
            <v>-5.8999999999999997E-2</v>
          </cell>
          <cell r="G41">
            <v>134.15</v>
          </cell>
          <cell r="H41">
            <v>0</v>
          </cell>
          <cell r="I41">
            <v>9.5000000000000001E-2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Scal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5">
          <cell r="D15">
            <v>1.8759999999999999</v>
          </cell>
          <cell r="E15">
            <v>0</v>
          </cell>
          <cell r="F15">
            <v>0</v>
          </cell>
          <cell r="G15">
            <v>5.22</v>
          </cell>
          <cell r="H15">
            <v>0</v>
          </cell>
          <cell r="I15">
            <v>0</v>
          </cell>
        </row>
        <row r="16">
          <cell r="D16">
            <v>2.153</v>
          </cell>
          <cell r="E16">
            <v>0.105</v>
          </cell>
          <cell r="F16">
            <v>0</v>
          </cell>
          <cell r="G16">
            <v>5.22</v>
          </cell>
          <cell r="H16">
            <v>0</v>
          </cell>
          <cell r="I16">
            <v>0</v>
          </cell>
        </row>
        <row r="17">
          <cell r="D17">
            <v>0.36099999999999999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1.829</v>
          </cell>
          <cell r="E18">
            <v>0</v>
          </cell>
          <cell r="F18">
            <v>0</v>
          </cell>
          <cell r="G18">
            <v>4.79</v>
          </cell>
          <cell r="H18">
            <v>0</v>
          </cell>
          <cell r="I18">
            <v>0</v>
          </cell>
        </row>
        <row r="19">
          <cell r="D19">
            <v>2.4039999999999999</v>
          </cell>
          <cell r="E19">
            <v>0.187</v>
          </cell>
          <cell r="F19">
            <v>0</v>
          </cell>
          <cell r="G19">
            <v>4.79</v>
          </cell>
          <cell r="H19">
            <v>0</v>
          </cell>
          <cell r="I19">
            <v>0</v>
          </cell>
        </row>
        <row r="20">
          <cell r="D20">
            <v>0.45500000000000002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1.8680000000000001</v>
          </cell>
          <cell r="E21">
            <v>9.7000000000000003E-2</v>
          </cell>
          <cell r="F21">
            <v>0</v>
          </cell>
          <cell r="G21">
            <v>32.869999999999997</v>
          </cell>
          <cell r="H21">
            <v>0</v>
          </cell>
          <cell r="I21">
            <v>0</v>
          </cell>
        </row>
        <row r="22">
          <cell r="D22">
            <v>1.1919999999999999</v>
          </cell>
          <cell r="E22">
            <v>5.8999999999999997E-2</v>
          </cell>
          <cell r="F22">
            <v>0</v>
          </cell>
          <cell r="G22">
            <v>49.46</v>
          </cell>
          <cell r="H22">
            <v>0</v>
          </cell>
          <cell r="I22">
            <v>0</v>
          </cell>
        </row>
        <row r="23">
          <cell r="D23">
            <v>1.3320000000000001</v>
          </cell>
          <cell r="E23">
            <v>3.4000000000000002E-2</v>
          </cell>
          <cell r="F23">
            <v>0</v>
          </cell>
          <cell r="G23">
            <v>218.13</v>
          </cell>
          <cell r="H23">
            <v>0</v>
          </cell>
          <cell r="I23">
            <v>0</v>
          </cell>
        </row>
        <row r="24">
          <cell r="D24">
            <v>9.5280000000000005</v>
          </cell>
          <cell r="E24">
            <v>1.1679999999999999</v>
          </cell>
          <cell r="F24">
            <v>8.5000000000000006E-2</v>
          </cell>
          <cell r="G24">
            <v>5.22</v>
          </cell>
          <cell r="H24">
            <v>0</v>
          </cell>
          <cell r="I24">
            <v>0</v>
          </cell>
        </row>
        <row r="25">
          <cell r="D25">
            <v>9.984</v>
          </cell>
          <cell r="E25">
            <v>1.18</v>
          </cell>
          <cell r="F25">
            <v>8.5000000000000006E-2</v>
          </cell>
          <cell r="G25">
            <v>4.79</v>
          </cell>
          <cell r="H25">
            <v>0</v>
          </cell>
          <cell r="I25">
            <v>0</v>
          </cell>
        </row>
        <row r="26">
          <cell r="D26">
            <v>7.77</v>
          </cell>
          <cell r="E26">
            <v>0.88</v>
          </cell>
          <cell r="F26">
            <v>6.0999999999999999E-2</v>
          </cell>
          <cell r="G26">
            <v>14.79</v>
          </cell>
          <cell r="H26">
            <v>1.59</v>
          </cell>
          <cell r="I26">
            <v>0.28699999999999998</v>
          </cell>
        </row>
        <row r="27">
          <cell r="D27">
            <v>6.6059999999999999</v>
          </cell>
          <cell r="E27">
            <v>0.67500000000000004</v>
          </cell>
          <cell r="F27">
            <v>4.2999999999999997E-2</v>
          </cell>
          <cell r="G27">
            <v>49.46</v>
          </cell>
          <cell r="H27">
            <v>2.04</v>
          </cell>
          <cell r="I27">
            <v>0.222</v>
          </cell>
        </row>
        <row r="28">
          <cell r="D28">
            <v>5.23</v>
          </cell>
          <cell r="E28">
            <v>0.47799999999999998</v>
          </cell>
          <cell r="F28">
            <v>2.7E-2</v>
          </cell>
          <cell r="G28">
            <v>125.76</v>
          </cell>
          <cell r="H28">
            <v>1.91</v>
          </cell>
          <cell r="I28">
            <v>0.16200000000000001</v>
          </cell>
        </row>
        <row r="29">
          <cell r="D29">
            <v>1.0289999999999999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1.351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>
            <v>2.512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0.82599999999999996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>
            <v>19.356000000000002</v>
          </cell>
          <cell r="E33">
            <v>0.85499999999999998</v>
          </cell>
          <cell r="F33">
            <v>6.3E-2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-0.60099999999999998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-0.52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-0.60099999999999998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0.14099999999999999</v>
          </cell>
        </row>
        <row r="37">
          <cell r="D37">
            <v>-3.5089999999999999</v>
          </cell>
          <cell r="E37">
            <v>-0.65300000000000002</v>
          </cell>
          <cell r="F37">
            <v>-5.1999999999999998E-2</v>
          </cell>
          <cell r="G37">
            <v>0</v>
          </cell>
          <cell r="H37">
            <v>0</v>
          </cell>
          <cell r="I37">
            <v>0.14099999999999999</v>
          </cell>
        </row>
        <row r="38">
          <cell r="D38">
            <v>-0.52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0.13200000000000001</v>
          </cell>
        </row>
        <row r="39">
          <cell r="D39">
            <v>-3.0529999999999999</v>
          </cell>
          <cell r="E39">
            <v>-0.56100000000000005</v>
          </cell>
          <cell r="F39">
            <v>-4.3999999999999997E-2</v>
          </cell>
          <cell r="G39">
            <v>0</v>
          </cell>
          <cell r="H39">
            <v>0</v>
          </cell>
          <cell r="I39">
            <v>0.13200000000000001</v>
          </cell>
        </row>
        <row r="40">
          <cell r="D40">
            <v>-0.36699999999999999</v>
          </cell>
          <cell r="E40">
            <v>0</v>
          </cell>
          <cell r="F40">
            <v>0</v>
          </cell>
          <cell r="G40">
            <v>132.94</v>
          </cell>
          <cell r="H40">
            <v>0</v>
          </cell>
          <cell r="I40">
            <v>0.10199999999999999</v>
          </cell>
        </row>
        <row r="41">
          <cell r="D41">
            <v>-2.2149999999999999</v>
          </cell>
          <cell r="E41">
            <v>-0.38300000000000001</v>
          </cell>
          <cell r="F41">
            <v>-2.8000000000000001E-2</v>
          </cell>
          <cell r="G41">
            <v>132.94</v>
          </cell>
          <cell r="H41">
            <v>0</v>
          </cell>
          <cell r="I41">
            <v>0.10199999999999999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Input"/>
      <sheetName val="LAFs"/>
      <sheetName val="DRM"/>
      <sheetName val="SM"/>
      <sheetName val="Loads"/>
      <sheetName val="Multi"/>
      <sheetName val="SMD"/>
      <sheetName val="AMD"/>
      <sheetName val="Otex"/>
      <sheetName val="Contrib"/>
      <sheetName val="Yard"/>
      <sheetName val="Standing"/>
      <sheetName val="AggCap"/>
      <sheetName val="Reactive"/>
      <sheetName val="Aggreg"/>
      <sheetName val="Revenue"/>
      <sheetName val="Scaler"/>
      <sheetName val="Adjust"/>
      <sheetName val="Tariffs"/>
      <sheetName val="Summary"/>
      <sheetName val="M-ATW"/>
      <sheetName val="M-Rev"/>
      <sheetName val="CData"/>
      <sheetName val="C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5">
          <cell r="D15">
            <v>1.873</v>
          </cell>
          <cell r="E15">
            <v>0</v>
          </cell>
          <cell r="F15">
            <v>0</v>
          </cell>
          <cell r="G15">
            <v>5.22</v>
          </cell>
          <cell r="H15">
            <v>0</v>
          </cell>
          <cell r="I15">
            <v>0</v>
          </cell>
        </row>
        <row r="16">
          <cell r="D16">
            <v>2.149</v>
          </cell>
          <cell r="E16">
            <v>0.105</v>
          </cell>
          <cell r="F16">
            <v>0</v>
          </cell>
          <cell r="G16">
            <v>5.22</v>
          </cell>
          <cell r="H16">
            <v>0</v>
          </cell>
          <cell r="I16">
            <v>0</v>
          </cell>
        </row>
        <row r="17">
          <cell r="D17">
            <v>0.36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D18">
            <v>1.8260000000000001</v>
          </cell>
          <cell r="E18">
            <v>0</v>
          </cell>
          <cell r="F18">
            <v>0</v>
          </cell>
          <cell r="G18">
            <v>4.79</v>
          </cell>
          <cell r="H18">
            <v>0</v>
          </cell>
          <cell r="I18">
            <v>0</v>
          </cell>
        </row>
        <row r="19">
          <cell r="D19">
            <v>2.4</v>
          </cell>
          <cell r="E19">
            <v>0.187</v>
          </cell>
          <cell r="F19">
            <v>0</v>
          </cell>
          <cell r="G19">
            <v>4.79</v>
          </cell>
          <cell r="H19">
            <v>0</v>
          </cell>
          <cell r="I19">
            <v>0</v>
          </cell>
        </row>
        <row r="20">
          <cell r="D20">
            <v>0.45400000000000001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D21">
            <v>1.865</v>
          </cell>
          <cell r="E21">
            <v>9.7000000000000003E-2</v>
          </cell>
          <cell r="F21">
            <v>0</v>
          </cell>
          <cell r="G21">
            <v>32.869999999999997</v>
          </cell>
          <cell r="H21">
            <v>0</v>
          </cell>
          <cell r="I21">
            <v>0</v>
          </cell>
        </row>
        <row r="22">
          <cell r="D22">
            <v>1.19</v>
          </cell>
          <cell r="E22">
            <v>5.8999999999999997E-2</v>
          </cell>
          <cell r="F22">
            <v>0</v>
          </cell>
          <cell r="G22">
            <v>49.46</v>
          </cell>
          <cell r="H22">
            <v>0</v>
          </cell>
          <cell r="I22">
            <v>0</v>
          </cell>
        </row>
        <row r="23">
          <cell r="D23">
            <v>1.329</v>
          </cell>
          <cell r="E23">
            <v>3.4000000000000002E-2</v>
          </cell>
          <cell r="F23">
            <v>0</v>
          </cell>
          <cell r="G23">
            <v>218.13</v>
          </cell>
          <cell r="H23">
            <v>0</v>
          </cell>
          <cell r="I23">
            <v>0</v>
          </cell>
        </row>
        <row r="24">
          <cell r="D24">
            <v>9.51</v>
          </cell>
          <cell r="E24">
            <v>1.167</v>
          </cell>
          <cell r="F24">
            <v>8.5000000000000006E-2</v>
          </cell>
          <cell r="G24">
            <v>5.22</v>
          </cell>
          <cell r="H24">
            <v>0</v>
          </cell>
          <cell r="I24">
            <v>0</v>
          </cell>
        </row>
        <row r="25">
          <cell r="D25">
            <v>9.9629999999999992</v>
          </cell>
          <cell r="E25">
            <v>1.179</v>
          </cell>
          <cell r="F25">
            <v>8.5000000000000006E-2</v>
          </cell>
          <cell r="G25">
            <v>4.79</v>
          </cell>
          <cell r="H25">
            <v>0</v>
          </cell>
          <cell r="I25">
            <v>0</v>
          </cell>
        </row>
        <row r="26">
          <cell r="D26">
            <v>7.7530000000000001</v>
          </cell>
          <cell r="E26">
            <v>0.879</v>
          </cell>
          <cell r="F26">
            <v>6.0999999999999999E-2</v>
          </cell>
          <cell r="G26">
            <v>14.79</v>
          </cell>
          <cell r="H26">
            <v>1.59</v>
          </cell>
          <cell r="I26">
            <v>0.28699999999999998</v>
          </cell>
        </row>
        <row r="27">
          <cell r="D27">
            <v>6.59</v>
          </cell>
          <cell r="E27">
            <v>0.67400000000000004</v>
          </cell>
          <cell r="F27">
            <v>4.2999999999999997E-2</v>
          </cell>
          <cell r="G27">
            <v>49.46</v>
          </cell>
          <cell r="H27">
            <v>2.04</v>
          </cell>
          <cell r="I27">
            <v>0.221</v>
          </cell>
        </row>
        <row r="28">
          <cell r="D28">
            <v>5.2160000000000002</v>
          </cell>
          <cell r="E28">
            <v>0.47699999999999998</v>
          </cell>
          <cell r="F28">
            <v>2.7E-2</v>
          </cell>
          <cell r="G28">
            <v>125.76</v>
          </cell>
          <cell r="H28">
            <v>1.91</v>
          </cell>
          <cell r="I28">
            <v>0.16200000000000001</v>
          </cell>
        </row>
        <row r="29">
          <cell r="D29">
            <v>1.0269999999999999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1.3480000000000001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D31">
            <v>2.5070000000000001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D32">
            <v>0.82499999999999996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D33">
            <v>19.315999999999999</v>
          </cell>
          <cell r="E33">
            <v>0.85399999999999998</v>
          </cell>
          <cell r="F33">
            <v>6.3E-2</v>
          </cell>
          <cell r="G33">
            <v>0</v>
          </cell>
          <cell r="H33">
            <v>0</v>
          </cell>
          <cell r="I33">
            <v>0</v>
          </cell>
        </row>
        <row r="34">
          <cell r="D34">
            <v>-0.60099999999999998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-0.52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-0.60099999999999998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0.14099999999999999</v>
          </cell>
        </row>
        <row r="37">
          <cell r="D37">
            <v>-3.5089999999999999</v>
          </cell>
          <cell r="E37">
            <v>-0.65300000000000002</v>
          </cell>
          <cell r="F37">
            <v>-5.1999999999999998E-2</v>
          </cell>
          <cell r="G37">
            <v>0</v>
          </cell>
          <cell r="H37">
            <v>0</v>
          </cell>
          <cell r="I37">
            <v>0.14099999999999999</v>
          </cell>
        </row>
        <row r="38">
          <cell r="D38">
            <v>-0.52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0.13200000000000001</v>
          </cell>
        </row>
        <row r="39">
          <cell r="D39">
            <v>-3.0529999999999999</v>
          </cell>
          <cell r="E39">
            <v>-0.56100000000000005</v>
          </cell>
          <cell r="F39">
            <v>-4.3999999999999997E-2</v>
          </cell>
          <cell r="G39">
            <v>0</v>
          </cell>
          <cell r="H39">
            <v>0</v>
          </cell>
          <cell r="I39">
            <v>0.13200000000000001</v>
          </cell>
        </row>
        <row r="40">
          <cell r="D40">
            <v>-0.36699999999999999</v>
          </cell>
          <cell r="E40">
            <v>0</v>
          </cell>
          <cell r="F40">
            <v>0</v>
          </cell>
          <cell r="G40">
            <v>132.94</v>
          </cell>
          <cell r="H40">
            <v>0</v>
          </cell>
          <cell r="I40">
            <v>0.10199999999999999</v>
          </cell>
        </row>
        <row r="41">
          <cell r="D41">
            <v>-2.2149999999999999</v>
          </cell>
          <cell r="E41">
            <v>-0.38300000000000001</v>
          </cell>
          <cell r="F41">
            <v>-2.8000000000000001E-2</v>
          </cell>
          <cell r="G41">
            <v>132.94</v>
          </cell>
          <cell r="H41">
            <v>0</v>
          </cell>
          <cell r="I41">
            <v>0.10199999999999999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9"/>
  <sheetViews>
    <sheetView workbookViewId="0">
      <selection activeCell="B7" sqref="B7"/>
    </sheetView>
  </sheetViews>
  <sheetFormatPr defaultRowHeight="15" x14ac:dyDescent="0.25"/>
  <cols>
    <col min="2" max="2" width="85.28515625" style="3" customWidth="1"/>
  </cols>
  <sheetData>
    <row r="3" spans="2:2" ht="30" x14ac:dyDescent="0.25">
      <c r="B3" s="3" t="s">
        <v>41</v>
      </c>
    </row>
    <row r="4" spans="2:2" x14ac:dyDescent="0.25">
      <c r="B4" s="3" t="s">
        <v>40</v>
      </c>
    </row>
    <row r="5" spans="2:2" x14ac:dyDescent="0.25">
      <c r="B5" s="3" t="s">
        <v>38</v>
      </c>
    </row>
    <row r="6" spans="2:2" x14ac:dyDescent="0.25">
      <c r="B6" s="3" t="s">
        <v>42</v>
      </c>
    </row>
    <row r="7" spans="2:2" x14ac:dyDescent="0.25">
      <c r="B7" s="3" t="s">
        <v>37</v>
      </c>
    </row>
    <row r="8" spans="2:2" ht="30" x14ac:dyDescent="0.25">
      <c r="B8" s="3" t="s">
        <v>39</v>
      </c>
    </row>
    <row r="9" spans="2:2" x14ac:dyDescent="0.25">
      <c r="B9" s="3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2.133</v>
      </c>
      <c r="C4" s="9">
        <v>0</v>
      </c>
      <c r="D4" s="9">
        <v>0</v>
      </c>
      <c r="E4" s="11">
        <v>2.61</v>
      </c>
      <c r="F4" s="11">
        <v>0</v>
      </c>
      <c r="G4" s="9">
        <v>0</v>
      </c>
      <c r="H4" s="10">
        <v>2.1349999999999998</v>
      </c>
      <c r="I4" s="10">
        <v>0</v>
      </c>
      <c r="J4" s="10">
        <v>0</v>
      </c>
      <c r="K4" s="12">
        <v>2.61</v>
      </c>
      <c r="L4" s="12">
        <v>0</v>
      </c>
      <c r="M4" s="10">
        <v>0</v>
      </c>
      <c r="N4" s="7">
        <f>IF(B4&lt;&gt;0,H4/B4-1,"")</f>
        <v>9.3764650726657628E-4</v>
      </c>
      <c r="O4" s="7" t="str">
        <f t="shared" ref="O4:S4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1.9999999999997797E-3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2.4289999999999998</v>
      </c>
      <c r="C5" s="9">
        <v>0.06</v>
      </c>
      <c r="D5" s="9">
        <v>0</v>
      </c>
      <c r="E5" s="11">
        <v>2.61</v>
      </c>
      <c r="F5" s="11">
        <v>0</v>
      </c>
      <c r="G5" s="9">
        <v>0</v>
      </c>
      <c r="H5" s="10">
        <v>2.4319999999999999</v>
      </c>
      <c r="I5" s="10">
        <v>0.06</v>
      </c>
      <c r="J5" s="10">
        <v>0</v>
      </c>
      <c r="K5" s="12">
        <v>2.61</v>
      </c>
      <c r="L5" s="12">
        <v>0</v>
      </c>
      <c r="M5" s="10">
        <v>0</v>
      </c>
      <c r="N5" s="7">
        <f t="shared" ref="N5:N30" si="2">IF(B5&lt;&gt;0,H5/B5-1,"")</f>
        <v>1.2350761630302021E-3</v>
      </c>
      <c r="O5" s="7">
        <f t="shared" ref="O5:O30" si="3">IF(C5&lt;&gt;0,I5/C5-1,"")</f>
        <v>0</v>
      </c>
      <c r="P5" s="7" t="str">
        <f t="shared" ref="P5:P30" si="4">IF(D5&lt;&gt;0,J5/D5-1,"")</f>
        <v/>
      </c>
      <c r="Q5" s="7">
        <f t="shared" ref="Q5:Q30" si="5">IF(E5&lt;&gt;0,K5/E5-1,"")</f>
        <v>0</v>
      </c>
      <c r="R5" s="7" t="str">
        <f t="shared" ref="R5:R30" si="6">IF(F5&lt;&gt;0,L5/F5-1,"")</f>
        <v/>
      </c>
      <c r="S5" s="7" t="str">
        <f t="shared" ref="S5:S30" si="7">IF(G5&lt;&gt;0,M5/G5-1,"")</f>
        <v/>
      </c>
      <c r="T5" s="8">
        <f t="shared" ref="T5:T30" si="8">IF(B5&lt;&gt;0,H5-B5,"")</f>
        <v>3.0000000000001137E-3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0.55000000000000004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0.55000000000000004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3"/>
        <v/>
      </c>
      <c r="P6" s="7" t="str">
        <f t="shared" si="4"/>
        <v/>
      </c>
      <c r="Q6" s="7" t="str">
        <f t="shared" si="5"/>
        <v/>
      </c>
      <c r="R6" s="7" t="str">
        <f t="shared" si="6"/>
        <v/>
      </c>
      <c r="S6" s="7" t="str">
        <f t="shared" si="7"/>
        <v/>
      </c>
      <c r="T6" s="8">
        <f t="shared" si="8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1.617</v>
      </c>
      <c r="C7" s="9">
        <v>0</v>
      </c>
      <c r="D7" s="9">
        <v>0</v>
      </c>
      <c r="E7" s="11">
        <v>4.93</v>
      </c>
      <c r="F7" s="11">
        <v>0</v>
      </c>
      <c r="G7" s="9">
        <v>0</v>
      </c>
      <c r="H7" s="10">
        <v>1.6180000000000001</v>
      </c>
      <c r="I7" s="10">
        <v>0</v>
      </c>
      <c r="J7" s="10">
        <v>0</v>
      </c>
      <c r="K7" s="12">
        <v>4.93</v>
      </c>
      <c r="L7" s="12">
        <v>0</v>
      </c>
      <c r="M7" s="10">
        <v>0</v>
      </c>
      <c r="N7" s="7">
        <f t="shared" si="2"/>
        <v>6.1842918985788309E-4</v>
      </c>
      <c r="O7" s="7" t="str">
        <f t="shared" si="3"/>
        <v/>
      </c>
      <c r="P7" s="7" t="str">
        <f t="shared" si="4"/>
        <v/>
      </c>
      <c r="Q7" s="7">
        <f t="shared" si="5"/>
        <v>0</v>
      </c>
      <c r="R7" s="7" t="str">
        <f t="shared" si="6"/>
        <v/>
      </c>
      <c r="S7" s="7" t="str">
        <f t="shared" si="7"/>
        <v/>
      </c>
      <c r="T7" s="8">
        <f t="shared" si="8"/>
        <v>1.0000000000001119E-3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1.875</v>
      </c>
      <c r="C8" s="9">
        <v>5.1999999999999998E-2</v>
      </c>
      <c r="D8" s="9">
        <v>0</v>
      </c>
      <c r="E8" s="11">
        <v>4.93</v>
      </c>
      <c r="F8" s="11">
        <v>0</v>
      </c>
      <c r="G8" s="9">
        <v>0</v>
      </c>
      <c r="H8" s="10">
        <v>1.877</v>
      </c>
      <c r="I8" s="10">
        <v>5.1999999999999998E-2</v>
      </c>
      <c r="J8" s="10">
        <v>0</v>
      </c>
      <c r="K8" s="12">
        <v>4.93</v>
      </c>
      <c r="L8" s="12">
        <v>0</v>
      </c>
      <c r="M8" s="10">
        <v>0</v>
      </c>
      <c r="N8" s="7">
        <f t="shared" si="2"/>
        <v>1.0666666666667712E-3</v>
      </c>
      <c r="O8" s="7">
        <f t="shared" si="3"/>
        <v>0</v>
      </c>
      <c r="P8" s="7" t="str">
        <f t="shared" si="4"/>
        <v/>
      </c>
      <c r="Q8" s="7">
        <f t="shared" si="5"/>
        <v>0</v>
      </c>
      <c r="R8" s="7" t="str">
        <f t="shared" si="6"/>
        <v/>
      </c>
      <c r="S8" s="7" t="str">
        <f t="shared" si="7"/>
        <v/>
      </c>
      <c r="T8" s="8">
        <f t="shared" si="8"/>
        <v>2.0000000000000018E-3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0.27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0.27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3"/>
        <v/>
      </c>
      <c r="P9" s="7" t="str">
        <f t="shared" si="4"/>
        <v/>
      </c>
      <c r="Q9" s="7" t="str">
        <f t="shared" si="5"/>
        <v/>
      </c>
      <c r="R9" s="7" t="str">
        <f t="shared" si="6"/>
        <v/>
      </c>
      <c r="S9" s="7" t="str">
        <f t="shared" si="7"/>
        <v/>
      </c>
      <c r="T9" s="8">
        <f t="shared" si="8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1.859</v>
      </c>
      <c r="C10" s="9">
        <v>4.8000000000000001E-2</v>
      </c>
      <c r="D10" s="9">
        <v>0</v>
      </c>
      <c r="E10" s="11">
        <v>23.68</v>
      </c>
      <c r="F10" s="11">
        <v>0</v>
      </c>
      <c r="G10" s="9">
        <v>0</v>
      </c>
      <c r="H10" s="10">
        <v>1.86</v>
      </c>
      <c r="I10" s="10">
        <v>4.8000000000000001E-2</v>
      </c>
      <c r="J10" s="10">
        <v>0</v>
      </c>
      <c r="K10" s="12">
        <v>23.68</v>
      </c>
      <c r="L10" s="12">
        <v>0</v>
      </c>
      <c r="M10" s="10">
        <v>0</v>
      </c>
      <c r="N10" s="7">
        <f t="shared" si="2"/>
        <v>5.3792361484683582E-4</v>
      </c>
      <c r="O10" s="7">
        <f t="shared" si="3"/>
        <v>0</v>
      </c>
      <c r="P10" s="7" t="str">
        <f t="shared" si="4"/>
        <v/>
      </c>
      <c r="Q10" s="7">
        <f t="shared" si="5"/>
        <v>0</v>
      </c>
      <c r="R10" s="7" t="str">
        <f t="shared" si="6"/>
        <v/>
      </c>
      <c r="S10" s="7" t="str">
        <f t="shared" si="7"/>
        <v/>
      </c>
      <c r="T10" s="8">
        <f t="shared" si="8"/>
        <v>1.0000000000001119E-3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1.343</v>
      </c>
      <c r="C11" s="9">
        <v>3.3000000000000002E-2</v>
      </c>
      <c r="D11" s="9">
        <v>0</v>
      </c>
      <c r="E11" s="11">
        <v>3.39</v>
      </c>
      <c r="F11" s="11">
        <v>0</v>
      </c>
      <c r="G11" s="9">
        <v>0</v>
      </c>
      <c r="H11" s="10">
        <v>1.3440000000000001</v>
      </c>
      <c r="I11" s="10">
        <v>3.3000000000000002E-2</v>
      </c>
      <c r="J11" s="10">
        <v>0</v>
      </c>
      <c r="K11" s="12">
        <v>3.39</v>
      </c>
      <c r="L11" s="12">
        <v>0</v>
      </c>
      <c r="M11" s="10">
        <v>0</v>
      </c>
      <c r="N11" s="7">
        <f t="shared" si="2"/>
        <v>7.446016381236209E-4</v>
      </c>
      <c r="O11" s="7">
        <f t="shared" si="3"/>
        <v>0</v>
      </c>
      <c r="P11" s="7" t="str">
        <f t="shared" si="4"/>
        <v/>
      </c>
      <c r="Q11" s="7">
        <f t="shared" si="5"/>
        <v>0</v>
      </c>
      <c r="R11" s="7" t="str">
        <f t="shared" si="6"/>
        <v/>
      </c>
      <c r="S11" s="7" t="str">
        <f t="shared" si="7"/>
        <v/>
      </c>
      <c r="T11" s="8">
        <f t="shared" si="8"/>
        <v>1.0000000000001119E-3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1.115</v>
      </c>
      <c r="C12" s="9">
        <v>1.7000000000000001E-2</v>
      </c>
      <c r="D12" s="9">
        <v>0</v>
      </c>
      <c r="E12" s="11">
        <v>228.89</v>
      </c>
      <c r="F12" s="11">
        <v>0</v>
      </c>
      <c r="G12" s="9">
        <v>0</v>
      </c>
      <c r="H12" s="10">
        <v>1.1160000000000001</v>
      </c>
      <c r="I12" s="10">
        <v>1.7000000000000001E-2</v>
      </c>
      <c r="J12" s="10">
        <v>0</v>
      </c>
      <c r="K12" s="12">
        <v>228.89</v>
      </c>
      <c r="L12" s="12">
        <v>0</v>
      </c>
      <c r="M12" s="10">
        <v>0</v>
      </c>
      <c r="N12" s="7">
        <f t="shared" si="2"/>
        <v>8.9686098654717661E-4</v>
      </c>
      <c r="O12" s="7">
        <f t="shared" si="3"/>
        <v>0</v>
      </c>
      <c r="P12" s="7" t="str">
        <f t="shared" si="4"/>
        <v/>
      </c>
      <c r="Q12" s="7">
        <f t="shared" si="5"/>
        <v>0</v>
      </c>
      <c r="R12" s="7" t="str">
        <f t="shared" si="6"/>
        <v/>
      </c>
      <c r="S12" s="7" t="str">
        <f t="shared" si="7"/>
        <v/>
      </c>
      <c r="T12" s="8">
        <f t="shared" si="8"/>
        <v>1.0000000000001119E-3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12.909000000000001</v>
      </c>
      <c r="C13" s="9">
        <v>0.64400000000000002</v>
      </c>
      <c r="D13" s="9">
        <v>5.5E-2</v>
      </c>
      <c r="E13" s="11">
        <v>2.61</v>
      </c>
      <c r="F13" s="11">
        <v>0</v>
      </c>
      <c r="G13" s="9">
        <v>0</v>
      </c>
      <c r="H13" s="10">
        <v>12.923999999999999</v>
      </c>
      <c r="I13" s="10">
        <v>0.64400000000000002</v>
      </c>
      <c r="J13" s="10">
        <v>5.5E-2</v>
      </c>
      <c r="K13" s="12">
        <v>2.61</v>
      </c>
      <c r="L13" s="12">
        <v>0</v>
      </c>
      <c r="M13" s="10">
        <v>0</v>
      </c>
      <c r="N13" s="7">
        <f t="shared" si="2"/>
        <v>1.161980013943742E-3</v>
      </c>
      <c r="O13" s="7">
        <f t="shared" si="3"/>
        <v>0</v>
      </c>
      <c r="P13" s="7">
        <f t="shared" si="4"/>
        <v>0</v>
      </c>
      <c r="Q13" s="7">
        <f t="shared" si="5"/>
        <v>0</v>
      </c>
      <c r="R13" s="7" t="str">
        <f t="shared" si="6"/>
        <v/>
      </c>
      <c r="S13" s="7" t="str">
        <f t="shared" si="7"/>
        <v/>
      </c>
      <c r="T13" s="8">
        <f t="shared" si="8"/>
        <v>1.4999999999998792E-2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11.304</v>
      </c>
      <c r="C14" s="9">
        <v>0.54800000000000004</v>
      </c>
      <c r="D14" s="9">
        <v>4.8000000000000001E-2</v>
      </c>
      <c r="E14" s="11">
        <v>4.93</v>
      </c>
      <c r="F14" s="11">
        <v>0</v>
      </c>
      <c r="G14" s="9">
        <v>0</v>
      </c>
      <c r="H14" s="10">
        <v>11.318</v>
      </c>
      <c r="I14" s="10">
        <v>0.54800000000000004</v>
      </c>
      <c r="J14" s="10">
        <v>4.8000000000000001E-2</v>
      </c>
      <c r="K14" s="12">
        <v>4.93</v>
      </c>
      <c r="L14" s="12">
        <v>0</v>
      </c>
      <c r="M14" s="10">
        <v>0</v>
      </c>
      <c r="N14" s="7">
        <f t="shared" si="2"/>
        <v>1.2384996461429765E-3</v>
      </c>
      <c r="O14" s="7">
        <f t="shared" si="3"/>
        <v>0</v>
      </c>
      <c r="P14" s="7">
        <f t="shared" si="4"/>
        <v>0</v>
      </c>
      <c r="Q14" s="7">
        <f t="shared" si="5"/>
        <v>0</v>
      </c>
      <c r="R14" s="7" t="str">
        <f t="shared" si="6"/>
        <v/>
      </c>
      <c r="S14" s="7" t="str">
        <f t="shared" si="7"/>
        <v/>
      </c>
      <c r="T14" s="8">
        <f t="shared" si="8"/>
        <v>1.3999999999999346E-2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9.9819999999999993</v>
      </c>
      <c r="C15" s="9">
        <v>0.43099999999999999</v>
      </c>
      <c r="D15" s="9">
        <v>3.7999999999999999E-2</v>
      </c>
      <c r="E15" s="11">
        <v>7.88</v>
      </c>
      <c r="F15" s="11">
        <v>2.23</v>
      </c>
      <c r="G15" s="9">
        <v>0.35299999999999998</v>
      </c>
      <c r="H15" s="10">
        <v>9.9949999999999992</v>
      </c>
      <c r="I15" s="10">
        <v>0.43099999999999999</v>
      </c>
      <c r="J15" s="10">
        <v>3.7999999999999999E-2</v>
      </c>
      <c r="K15" s="12">
        <v>7.88</v>
      </c>
      <c r="L15" s="12">
        <v>2.23</v>
      </c>
      <c r="M15" s="10">
        <v>0.35399999999999998</v>
      </c>
      <c r="N15" s="7">
        <f t="shared" si="2"/>
        <v>1.3023442195951862E-3</v>
      </c>
      <c r="O15" s="7">
        <f t="shared" si="3"/>
        <v>0</v>
      </c>
      <c r="P15" s="7">
        <f t="shared" si="4"/>
        <v>0</v>
      </c>
      <c r="Q15" s="7">
        <f t="shared" si="5"/>
        <v>0</v>
      </c>
      <c r="R15" s="7">
        <f t="shared" si="6"/>
        <v>0</v>
      </c>
      <c r="S15" s="7">
        <f t="shared" si="7"/>
        <v>2.8328611898016387E-3</v>
      </c>
      <c r="T15" s="8">
        <f t="shared" si="8"/>
        <v>1.2999999999999901E-2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1.0000000000000009E-3</v>
      </c>
    </row>
    <row r="16" spans="1:25" x14ac:dyDescent="0.25">
      <c r="A16" s="1" t="s">
        <v>18</v>
      </c>
      <c r="B16" s="9">
        <v>8.8770000000000007</v>
      </c>
      <c r="C16" s="9">
        <v>0.312</v>
      </c>
      <c r="D16" s="9">
        <v>2.9000000000000001E-2</v>
      </c>
      <c r="E16" s="11">
        <v>5.96</v>
      </c>
      <c r="F16" s="11">
        <v>3.02</v>
      </c>
      <c r="G16" s="9">
        <v>0.29699999999999999</v>
      </c>
      <c r="H16" s="10">
        <v>8.89</v>
      </c>
      <c r="I16" s="10">
        <v>0.312</v>
      </c>
      <c r="J16" s="10">
        <v>2.9000000000000001E-2</v>
      </c>
      <c r="K16" s="12">
        <v>5.96</v>
      </c>
      <c r="L16" s="12">
        <v>3.02</v>
      </c>
      <c r="M16" s="10">
        <v>0.29699999999999999</v>
      </c>
      <c r="N16" s="7">
        <f t="shared" si="2"/>
        <v>1.464458713529293E-3</v>
      </c>
      <c r="O16" s="7">
        <f t="shared" si="3"/>
        <v>0</v>
      </c>
      <c r="P16" s="7">
        <f t="shared" si="4"/>
        <v>0</v>
      </c>
      <c r="Q16" s="7">
        <f t="shared" si="5"/>
        <v>0</v>
      </c>
      <c r="R16" s="7">
        <f t="shared" si="6"/>
        <v>0</v>
      </c>
      <c r="S16" s="7">
        <f t="shared" si="7"/>
        <v>0</v>
      </c>
      <c r="T16" s="8">
        <f t="shared" si="8"/>
        <v>1.2999999999999901E-2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6.4340000000000002</v>
      </c>
      <c r="C17" s="9">
        <v>0.14000000000000001</v>
      </c>
      <c r="D17" s="9">
        <v>1.4999999999999999E-2</v>
      </c>
      <c r="E17" s="11">
        <v>59.88</v>
      </c>
      <c r="F17" s="11">
        <v>3.88</v>
      </c>
      <c r="G17" s="9">
        <v>0.192</v>
      </c>
      <c r="H17" s="10">
        <v>6.4450000000000003</v>
      </c>
      <c r="I17" s="10">
        <v>0.14000000000000001</v>
      </c>
      <c r="J17" s="10">
        <v>1.4999999999999999E-2</v>
      </c>
      <c r="K17" s="12">
        <v>59.88</v>
      </c>
      <c r="L17" s="12">
        <v>3.88</v>
      </c>
      <c r="M17" s="10">
        <v>0.192</v>
      </c>
      <c r="N17" s="7">
        <f t="shared" si="2"/>
        <v>1.7096673919800853E-3</v>
      </c>
      <c r="O17" s="7">
        <f t="shared" si="3"/>
        <v>0</v>
      </c>
      <c r="P17" s="7">
        <f t="shared" si="4"/>
        <v>0</v>
      </c>
      <c r="Q17" s="7">
        <f t="shared" si="5"/>
        <v>0</v>
      </c>
      <c r="R17" s="7">
        <f t="shared" si="6"/>
        <v>0</v>
      </c>
      <c r="S17" s="7">
        <f t="shared" si="7"/>
        <v>0</v>
      </c>
      <c r="T17" s="8">
        <f t="shared" si="8"/>
        <v>1.1000000000000121E-2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1.77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1.7709999999999999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5.6497175141245748E-4</v>
      </c>
      <c r="O18" s="7" t="str">
        <f t="shared" si="3"/>
        <v/>
      </c>
      <c r="P18" s="7" t="str">
        <f t="shared" si="4"/>
        <v/>
      </c>
      <c r="Q18" s="7" t="str">
        <f t="shared" si="5"/>
        <v/>
      </c>
      <c r="R18" s="7" t="str">
        <f t="shared" si="6"/>
        <v/>
      </c>
      <c r="S18" s="7" t="str">
        <f t="shared" si="7"/>
        <v/>
      </c>
      <c r="T18" s="8">
        <f t="shared" si="8"/>
        <v>9.9999999999988987E-4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2.3290000000000002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2.331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8.5873765564614679E-4</v>
      </c>
      <c r="O19" s="7" t="str">
        <f t="shared" si="3"/>
        <v/>
      </c>
      <c r="P19" s="7" t="str">
        <f t="shared" si="4"/>
        <v/>
      </c>
      <c r="Q19" s="7" t="str">
        <f t="shared" si="5"/>
        <v/>
      </c>
      <c r="R19" s="7" t="str">
        <f t="shared" si="6"/>
        <v/>
      </c>
      <c r="S19" s="7" t="str">
        <f t="shared" si="7"/>
        <v/>
      </c>
      <c r="T19" s="8">
        <f t="shared" si="8"/>
        <v>1.9999999999997797E-3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3.7290000000000001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3.7320000000000002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8.045052292839916E-4</v>
      </c>
      <c r="O20" s="7" t="str">
        <f t="shared" si="3"/>
        <v/>
      </c>
      <c r="P20" s="7" t="str">
        <f t="shared" si="4"/>
        <v/>
      </c>
      <c r="Q20" s="7" t="str">
        <f t="shared" si="5"/>
        <v/>
      </c>
      <c r="R20" s="7" t="str">
        <f t="shared" si="6"/>
        <v/>
      </c>
      <c r="S20" s="7" t="str">
        <f t="shared" si="7"/>
        <v/>
      </c>
      <c r="T20" s="8">
        <f t="shared" si="8"/>
        <v>3.0000000000001137E-3</v>
      </c>
      <c r="U20" s="8" t="str">
        <f t="shared" ref="U20:U30" si="9">IF(C20&lt;&gt;0,I20-C20,"")</f>
        <v/>
      </c>
      <c r="V20" s="8" t="str">
        <f t="shared" ref="V20:V30" si="10">IF(D20&lt;&gt;0,J20-D20,"")</f>
        <v/>
      </c>
      <c r="W20" s="8" t="str">
        <f t="shared" ref="W20:W30" si="11">IF(E20&lt;&gt;0,K20-E20,"")</f>
        <v/>
      </c>
      <c r="X20" s="8" t="str">
        <f t="shared" ref="X20:X30" si="12">IF(F20&lt;&gt;0,L20-F20,"")</f>
        <v/>
      </c>
      <c r="Y20" s="8" t="str">
        <f t="shared" ref="Y20:Y30" si="13">IF(G20&lt;&gt;0,M20-G20,"")</f>
        <v/>
      </c>
    </row>
    <row r="21" spans="1:25" x14ac:dyDescent="0.25">
      <c r="A21" s="1" t="s">
        <v>23</v>
      </c>
      <c r="B21" s="9">
        <v>1.2869999999999999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1.288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7.7700077700093573E-4</v>
      </c>
      <c r="O21" s="7" t="str">
        <f t="shared" si="3"/>
        <v/>
      </c>
      <c r="P21" s="7" t="str">
        <f t="shared" si="4"/>
        <v/>
      </c>
      <c r="Q21" s="7" t="str">
        <f t="shared" si="5"/>
        <v/>
      </c>
      <c r="R21" s="7" t="str">
        <f t="shared" si="6"/>
        <v/>
      </c>
      <c r="S21" s="7" t="str">
        <f t="shared" si="7"/>
        <v/>
      </c>
      <c r="T21" s="8">
        <f t="shared" si="8"/>
        <v>1.0000000000001119E-3</v>
      </c>
      <c r="U21" s="8" t="str">
        <f t="shared" si="9"/>
        <v/>
      </c>
      <c r="V21" s="8" t="str">
        <f t="shared" si="10"/>
        <v/>
      </c>
      <c r="W21" s="8" t="str">
        <f t="shared" si="11"/>
        <v/>
      </c>
      <c r="X21" s="8" t="str">
        <f t="shared" si="12"/>
        <v/>
      </c>
      <c r="Y21" s="8" t="str">
        <f t="shared" si="13"/>
        <v/>
      </c>
    </row>
    <row r="22" spans="1:25" x14ac:dyDescent="0.25">
      <c r="A22" s="1" t="s">
        <v>24</v>
      </c>
      <c r="B22" s="9">
        <v>34.4</v>
      </c>
      <c r="C22" s="9">
        <v>1.0469999999999999</v>
      </c>
      <c r="D22" s="9">
        <v>0.60799999999999998</v>
      </c>
      <c r="E22" s="11">
        <v>0</v>
      </c>
      <c r="F22" s="11">
        <v>0</v>
      </c>
      <c r="G22" s="9">
        <v>0</v>
      </c>
      <c r="H22" s="10">
        <v>34.438000000000002</v>
      </c>
      <c r="I22" s="10">
        <v>1.0469999999999999</v>
      </c>
      <c r="J22" s="10">
        <v>0.60799999999999998</v>
      </c>
      <c r="K22" s="12">
        <v>0</v>
      </c>
      <c r="L22" s="12">
        <v>0</v>
      </c>
      <c r="M22" s="10">
        <v>0</v>
      </c>
      <c r="N22" s="7">
        <f t="shared" si="2"/>
        <v>1.1046511627907929E-3</v>
      </c>
      <c r="O22" s="7">
        <f t="shared" si="3"/>
        <v>0</v>
      </c>
      <c r="P22" s="7">
        <f t="shared" si="4"/>
        <v>0</v>
      </c>
      <c r="Q22" s="7" t="str">
        <f t="shared" si="5"/>
        <v/>
      </c>
      <c r="R22" s="7" t="str">
        <f t="shared" si="6"/>
        <v/>
      </c>
      <c r="S22" s="7" t="str">
        <f t="shared" si="7"/>
        <v/>
      </c>
      <c r="T22" s="8">
        <f t="shared" si="8"/>
        <v>3.8000000000003809E-2</v>
      </c>
      <c r="U22" s="8">
        <f t="shared" si="9"/>
        <v>0</v>
      </c>
      <c r="V22" s="8">
        <f t="shared" si="10"/>
        <v>0</v>
      </c>
      <c r="W22" s="8" t="str">
        <f t="shared" si="11"/>
        <v/>
      </c>
      <c r="X22" s="8" t="str">
        <f t="shared" si="12"/>
        <v/>
      </c>
      <c r="Y22" s="8" t="str">
        <f t="shared" si="13"/>
        <v/>
      </c>
    </row>
    <row r="23" spans="1:25" x14ac:dyDescent="0.25">
      <c r="A23" s="1" t="s">
        <v>25</v>
      </c>
      <c r="B23" s="9">
        <v>-0.70899999999999996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-0.70899999999999996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3"/>
        <v/>
      </c>
      <c r="P23" s="7" t="str">
        <f t="shared" si="4"/>
        <v/>
      </c>
      <c r="Q23" s="7" t="str">
        <f t="shared" si="5"/>
        <v/>
      </c>
      <c r="R23" s="7" t="str">
        <f t="shared" si="6"/>
        <v/>
      </c>
      <c r="S23" s="7" t="str">
        <f t="shared" si="7"/>
        <v/>
      </c>
      <c r="T23" s="8">
        <f t="shared" si="8"/>
        <v>0</v>
      </c>
      <c r="U23" s="8" t="str">
        <f t="shared" si="9"/>
        <v/>
      </c>
      <c r="V23" s="8" t="str">
        <f t="shared" si="10"/>
        <v/>
      </c>
      <c r="W23" s="8" t="str">
        <f t="shared" si="11"/>
        <v/>
      </c>
      <c r="X23" s="8" t="str">
        <f t="shared" si="12"/>
        <v/>
      </c>
      <c r="Y23" s="8" t="str">
        <f t="shared" si="13"/>
        <v/>
      </c>
    </row>
    <row r="24" spans="1:25" x14ac:dyDescent="0.25">
      <c r="A24" s="1" t="s">
        <v>26</v>
      </c>
      <c r="B24" s="9">
        <v>-0.61599999999999999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-0.61599999999999999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3"/>
        <v/>
      </c>
      <c r="P24" s="7" t="str">
        <f t="shared" si="4"/>
        <v/>
      </c>
      <c r="Q24" s="7" t="str">
        <f t="shared" si="5"/>
        <v/>
      </c>
      <c r="R24" s="7" t="str">
        <f t="shared" si="6"/>
        <v/>
      </c>
      <c r="S24" s="7" t="str">
        <f t="shared" si="7"/>
        <v/>
      </c>
      <c r="T24" s="8">
        <f t="shared" si="8"/>
        <v>0</v>
      </c>
      <c r="U24" s="8" t="str">
        <f t="shared" si="9"/>
        <v/>
      </c>
      <c r="V24" s="8" t="str">
        <f t="shared" si="10"/>
        <v/>
      </c>
      <c r="W24" s="8" t="str">
        <f t="shared" si="11"/>
        <v/>
      </c>
      <c r="X24" s="8" t="str">
        <f t="shared" si="12"/>
        <v/>
      </c>
      <c r="Y24" s="8" t="str">
        <f t="shared" si="13"/>
        <v/>
      </c>
    </row>
    <row r="25" spans="1:25" x14ac:dyDescent="0.25">
      <c r="A25" s="1" t="s">
        <v>27</v>
      </c>
      <c r="B25" s="9">
        <v>-0.70899999999999996</v>
      </c>
      <c r="C25" s="9">
        <v>0</v>
      </c>
      <c r="D25" s="9">
        <v>0</v>
      </c>
      <c r="E25" s="11">
        <v>0</v>
      </c>
      <c r="F25" s="11">
        <v>0</v>
      </c>
      <c r="G25" s="9">
        <v>0.247</v>
      </c>
      <c r="H25" s="10">
        <v>-0.70899999999999996</v>
      </c>
      <c r="I25" s="10">
        <v>0</v>
      </c>
      <c r="J25" s="10">
        <v>0</v>
      </c>
      <c r="K25" s="12">
        <v>0</v>
      </c>
      <c r="L25" s="12">
        <v>0</v>
      </c>
      <c r="M25" s="10">
        <v>0.247</v>
      </c>
      <c r="N25" s="7">
        <f t="shared" si="2"/>
        <v>0</v>
      </c>
      <c r="O25" s="7" t="str">
        <f t="shared" si="3"/>
        <v/>
      </c>
      <c r="P25" s="7" t="str">
        <f t="shared" si="4"/>
        <v/>
      </c>
      <c r="Q25" s="7" t="str">
        <f t="shared" si="5"/>
        <v/>
      </c>
      <c r="R25" s="7" t="str">
        <f t="shared" si="6"/>
        <v/>
      </c>
      <c r="S25" s="7">
        <f t="shared" si="7"/>
        <v>0</v>
      </c>
      <c r="T25" s="8">
        <f t="shared" si="8"/>
        <v>0</v>
      </c>
      <c r="U25" s="8" t="str">
        <f t="shared" si="9"/>
        <v/>
      </c>
      <c r="V25" s="8" t="str">
        <f t="shared" si="10"/>
        <v/>
      </c>
      <c r="W25" s="8" t="str">
        <f t="shared" si="11"/>
        <v/>
      </c>
      <c r="X25" s="8" t="str">
        <f t="shared" si="12"/>
        <v/>
      </c>
      <c r="Y25" s="8">
        <f t="shared" si="13"/>
        <v>0</v>
      </c>
    </row>
    <row r="26" spans="1:25" x14ac:dyDescent="0.25">
      <c r="A26" s="1" t="s">
        <v>28</v>
      </c>
      <c r="B26" s="9">
        <v>-6.133</v>
      </c>
      <c r="C26" s="9">
        <v>-0.45200000000000001</v>
      </c>
      <c r="D26" s="9">
        <v>-3.1E-2</v>
      </c>
      <c r="E26" s="11">
        <v>0</v>
      </c>
      <c r="F26" s="11">
        <v>0</v>
      </c>
      <c r="G26" s="9">
        <v>0.247</v>
      </c>
      <c r="H26" s="10">
        <v>-6.133</v>
      </c>
      <c r="I26" s="10">
        <v>-0.45200000000000001</v>
      </c>
      <c r="J26" s="10">
        <v>-3.1E-2</v>
      </c>
      <c r="K26" s="12">
        <v>0</v>
      </c>
      <c r="L26" s="12">
        <v>0</v>
      </c>
      <c r="M26" s="10">
        <v>0.247</v>
      </c>
      <c r="N26" s="7">
        <f t="shared" si="2"/>
        <v>0</v>
      </c>
      <c r="O26" s="7">
        <f t="shared" si="3"/>
        <v>0</v>
      </c>
      <c r="P26" s="7">
        <f t="shared" si="4"/>
        <v>0</v>
      </c>
      <c r="Q26" s="7" t="str">
        <f t="shared" si="5"/>
        <v/>
      </c>
      <c r="R26" s="7" t="str">
        <f t="shared" si="6"/>
        <v/>
      </c>
      <c r="S26" s="7">
        <f t="shared" si="7"/>
        <v>0</v>
      </c>
      <c r="T26" s="8">
        <f t="shared" si="8"/>
        <v>0</v>
      </c>
      <c r="U26" s="8">
        <f t="shared" si="9"/>
        <v>0</v>
      </c>
      <c r="V26" s="8">
        <f t="shared" si="10"/>
        <v>0</v>
      </c>
      <c r="W26" s="8" t="str">
        <f t="shared" si="11"/>
        <v/>
      </c>
      <c r="X26" s="8" t="str">
        <f t="shared" si="12"/>
        <v/>
      </c>
      <c r="Y26" s="8">
        <f t="shared" si="13"/>
        <v>0</v>
      </c>
    </row>
    <row r="27" spans="1:25" x14ac:dyDescent="0.25">
      <c r="A27" s="1" t="s">
        <v>29</v>
      </c>
      <c r="B27" s="9">
        <v>-0.61599999999999999</v>
      </c>
      <c r="C27" s="9">
        <v>0</v>
      </c>
      <c r="D27" s="9">
        <v>0</v>
      </c>
      <c r="E27" s="11">
        <v>0</v>
      </c>
      <c r="F27" s="11">
        <v>0</v>
      </c>
      <c r="G27" s="9">
        <v>0.224</v>
      </c>
      <c r="H27" s="10">
        <v>-0.61599999999999999</v>
      </c>
      <c r="I27" s="10">
        <v>0</v>
      </c>
      <c r="J27" s="10">
        <v>0</v>
      </c>
      <c r="K27" s="12">
        <v>0</v>
      </c>
      <c r="L27" s="12">
        <v>0</v>
      </c>
      <c r="M27" s="10">
        <v>0.224</v>
      </c>
      <c r="N27" s="7">
        <f t="shared" si="2"/>
        <v>0</v>
      </c>
      <c r="O27" s="7" t="str">
        <f t="shared" si="3"/>
        <v/>
      </c>
      <c r="P27" s="7" t="str">
        <f t="shared" si="4"/>
        <v/>
      </c>
      <c r="Q27" s="7" t="str">
        <f t="shared" si="5"/>
        <v/>
      </c>
      <c r="R27" s="7" t="str">
        <f t="shared" si="6"/>
        <v/>
      </c>
      <c r="S27" s="7">
        <f t="shared" si="7"/>
        <v>0</v>
      </c>
      <c r="T27" s="8">
        <f t="shared" si="8"/>
        <v>0</v>
      </c>
      <c r="U27" s="8" t="str">
        <f t="shared" si="9"/>
        <v/>
      </c>
      <c r="V27" s="8" t="str">
        <f t="shared" si="10"/>
        <v/>
      </c>
      <c r="W27" s="8" t="str">
        <f t="shared" si="11"/>
        <v/>
      </c>
      <c r="X27" s="8" t="str">
        <f t="shared" si="12"/>
        <v/>
      </c>
      <c r="Y27" s="8">
        <f t="shared" si="13"/>
        <v>0</v>
      </c>
    </row>
    <row r="28" spans="1:25" x14ac:dyDescent="0.25">
      <c r="A28" s="1" t="s">
        <v>30</v>
      </c>
      <c r="B28" s="9">
        <v>-5.3929999999999998</v>
      </c>
      <c r="C28" s="9">
        <v>-0.378</v>
      </c>
      <c r="D28" s="9">
        <v>-2.5000000000000001E-2</v>
      </c>
      <c r="E28" s="11">
        <v>0</v>
      </c>
      <c r="F28" s="11">
        <v>0</v>
      </c>
      <c r="G28" s="9">
        <v>0.224</v>
      </c>
      <c r="H28" s="10">
        <v>-5.3929999999999998</v>
      </c>
      <c r="I28" s="10">
        <v>-0.378</v>
      </c>
      <c r="J28" s="10">
        <v>-2.5000000000000001E-2</v>
      </c>
      <c r="K28" s="12">
        <v>0</v>
      </c>
      <c r="L28" s="12">
        <v>0</v>
      </c>
      <c r="M28" s="10">
        <v>0.224</v>
      </c>
      <c r="N28" s="7">
        <f t="shared" si="2"/>
        <v>0</v>
      </c>
      <c r="O28" s="7">
        <f t="shared" si="3"/>
        <v>0</v>
      </c>
      <c r="P28" s="7">
        <f t="shared" si="4"/>
        <v>0</v>
      </c>
      <c r="Q28" s="7" t="str">
        <f t="shared" si="5"/>
        <v/>
      </c>
      <c r="R28" s="7" t="str">
        <f t="shared" si="6"/>
        <v/>
      </c>
      <c r="S28" s="7">
        <f t="shared" si="7"/>
        <v>0</v>
      </c>
      <c r="T28" s="8">
        <f t="shared" si="8"/>
        <v>0</v>
      </c>
      <c r="U28" s="8">
        <f t="shared" si="9"/>
        <v>0</v>
      </c>
      <c r="V28" s="8">
        <f t="shared" si="10"/>
        <v>0</v>
      </c>
      <c r="W28" s="8" t="str">
        <f t="shared" si="11"/>
        <v/>
      </c>
      <c r="X28" s="8" t="str">
        <f t="shared" si="12"/>
        <v/>
      </c>
      <c r="Y28" s="8">
        <f t="shared" si="13"/>
        <v>0</v>
      </c>
    </row>
    <row r="29" spans="1:25" x14ac:dyDescent="0.25">
      <c r="A29" s="1" t="s">
        <v>31</v>
      </c>
      <c r="B29" s="9">
        <v>-0.433</v>
      </c>
      <c r="C29" s="9">
        <v>0</v>
      </c>
      <c r="D29" s="9">
        <v>0</v>
      </c>
      <c r="E29" s="11">
        <v>28.93</v>
      </c>
      <c r="F29" s="11">
        <v>0</v>
      </c>
      <c r="G29" s="9">
        <v>0.17699999999999999</v>
      </c>
      <c r="H29" s="10">
        <v>-0.433</v>
      </c>
      <c r="I29" s="10">
        <v>0</v>
      </c>
      <c r="J29" s="10">
        <v>0</v>
      </c>
      <c r="K29" s="12">
        <v>28.93</v>
      </c>
      <c r="L29" s="12">
        <v>0</v>
      </c>
      <c r="M29" s="10">
        <v>0.17699999999999999</v>
      </c>
      <c r="N29" s="7">
        <f t="shared" si="2"/>
        <v>0</v>
      </c>
      <c r="O29" s="7" t="str">
        <f t="shared" si="3"/>
        <v/>
      </c>
      <c r="P29" s="7" t="str">
        <f t="shared" si="4"/>
        <v/>
      </c>
      <c r="Q29" s="7">
        <f t="shared" si="5"/>
        <v>0</v>
      </c>
      <c r="R29" s="7" t="str">
        <f t="shared" si="6"/>
        <v/>
      </c>
      <c r="S29" s="7">
        <f t="shared" si="7"/>
        <v>0</v>
      </c>
      <c r="T29" s="8">
        <f t="shared" si="8"/>
        <v>0</v>
      </c>
      <c r="U29" s="8" t="str">
        <f t="shared" si="9"/>
        <v/>
      </c>
      <c r="V29" s="8" t="str">
        <f t="shared" si="10"/>
        <v/>
      </c>
      <c r="W29" s="8">
        <f t="shared" si="11"/>
        <v>0</v>
      </c>
      <c r="X29" s="8" t="str">
        <f t="shared" si="12"/>
        <v/>
      </c>
      <c r="Y29" s="8">
        <f t="shared" si="13"/>
        <v>0</v>
      </c>
    </row>
    <row r="30" spans="1:25" x14ac:dyDescent="0.25">
      <c r="A30" s="1" t="s">
        <v>32</v>
      </c>
      <c r="B30" s="9">
        <v>-3.9729999999999999</v>
      </c>
      <c r="C30" s="9">
        <v>-0.224</v>
      </c>
      <c r="D30" s="9">
        <v>-1.2999999999999999E-2</v>
      </c>
      <c r="E30" s="11">
        <v>28.93</v>
      </c>
      <c r="F30" s="11">
        <v>0</v>
      </c>
      <c r="G30" s="9">
        <v>0.17699999999999999</v>
      </c>
      <c r="H30" s="10">
        <v>-3.9729999999999999</v>
      </c>
      <c r="I30" s="10">
        <v>-0.224</v>
      </c>
      <c r="J30" s="10">
        <v>-1.2999999999999999E-2</v>
      </c>
      <c r="K30" s="12">
        <v>28.93</v>
      </c>
      <c r="L30" s="12">
        <v>0</v>
      </c>
      <c r="M30" s="10">
        <v>0.17699999999999999</v>
      </c>
      <c r="N30" s="7">
        <f t="shared" si="2"/>
        <v>0</v>
      </c>
      <c r="O30" s="7">
        <f t="shared" si="3"/>
        <v>0</v>
      </c>
      <c r="P30" s="7">
        <f t="shared" si="4"/>
        <v>0</v>
      </c>
      <c r="Q30" s="7">
        <f t="shared" si="5"/>
        <v>0</v>
      </c>
      <c r="R30" s="7" t="str">
        <f t="shared" si="6"/>
        <v/>
      </c>
      <c r="S30" s="7">
        <f t="shared" si="7"/>
        <v>0</v>
      </c>
      <c r="T30" s="8">
        <f t="shared" si="8"/>
        <v>0</v>
      </c>
      <c r="U30" s="8">
        <f t="shared" si="9"/>
        <v>0</v>
      </c>
      <c r="V30" s="8">
        <f t="shared" si="10"/>
        <v>0</v>
      </c>
      <c r="W30" s="8">
        <f t="shared" si="11"/>
        <v>0</v>
      </c>
      <c r="X30" s="8" t="str">
        <f t="shared" si="12"/>
        <v/>
      </c>
      <c r="Y30" s="8">
        <f t="shared" si="13"/>
        <v>0</v>
      </c>
    </row>
  </sheetData>
  <conditionalFormatting sqref="B4:G30">
    <cfRule type="cellIs" dxfId="31" priority="2" operator="equal">
      <formula>0</formula>
    </cfRule>
  </conditionalFormatting>
  <conditionalFormatting sqref="H4:M30">
    <cfRule type="cellIs" dxfId="30" priority="1" operator="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2.161</v>
      </c>
      <c r="C4" s="9">
        <v>0</v>
      </c>
      <c r="D4" s="9">
        <v>0</v>
      </c>
      <c r="E4" s="11">
        <v>3.44</v>
      </c>
      <c r="F4" s="11">
        <v>0</v>
      </c>
      <c r="G4" s="9">
        <v>0</v>
      </c>
      <c r="H4" s="10">
        <v>2.1619999999999999</v>
      </c>
      <c r="I4" s="10">
        <v>0</v>
      </c>
      <c r="J4" s="10">
        <v>0</v>
      </c>
      <c r="K4" s="12">
        <v>3.44</v>
      </c>
      <c r="L4" s="12">
        <v>0</v>
      </c>
      <c r="M4" s="10">
        <v>0</v>
      </c>
      <c r="N4" s="7">
        <f>IF(B4&lt;&gt;0,H4/B4-1,"")</f>
        <v>4.6274872744089812E-4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9.9999999999988987E-4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2.431</v>
      </c>
      <c r="C5" s="9">
        <v>6.6000000000000003E-2</v>
      </c>
      <c r="D5" s="9">
        <v>0</v>
      </c>
      <c r="E5" s="11">
        <v>3.44</v>
      </c>
      <c r="F5" s="11">
        <v>0</v>
      </c>
      <c r="G5" s="9">
        <v>0</v>
      </c>
      <c r="H5" s="10">
        <v>2.4319999999999999</v>
      </c>
      <c r="I5" s="10">
        <v>6.6000000000000003E-2</v>
      </c>
      <c r="J5" s="10">
        <v>0</v>
      </c>
      <c r="K5" s="12">
        <v>3.44</v>
      </c>
      <c r="L5" s="12">
        <v>0</v>
      </c>
      <c r="M5" s="10">
        <v>0</v>
      </c>
      <c r="N5" s="7">
        <f t="shared" ref="N5:S30" si="2">IF(B5&lt;&gt;0,H5/B5-1,"")</f>
        <v>4.1135335252984184E-4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9.9999999999988987E-4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0.17799999999999999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0.17799999999999999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1.8029999999999999</v>
      </c>
      <c r="C7" s="9">
        <v>0</v>
      </c>
      <c r="D7" s="9">
        <v>0</v>
      </c>
      <c r="E7" s="11">
        <v>5.89</v>
      </c>
      <c r="F7" s="11">
        <v>0</v>
      </c>
      <c r="G7" s="9">
        <v>0</v>
      </c>
      <c r="H7" s="10">
        <v>1.804</v>
      </c>
      <c r="I7" s="10">
        <v>0</v>
      </c>
      <c r="J7" s="10">
        <v>0</v>
      </c>
      <c r="K7" s="12">
        <v>5.89</v>
      </c>
      <c r="L7" s="12">
        <v>0</v>
      </c>
      <c r="M7" s="10">
        <v>0</v>
      </c>
      <c r="N7" s="7">
        <f t="shared" si="2"/>
        <v>5.5463117027176878E-4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1.0000000000001119E-3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2.1429999999999998</v>
      </c>
      <c r="C8" s="9">
        <v>6.0999999999999999E-2</v>
      </c>
      <c r="D8" s="9">
        <v>0</v>
      </c>
      <c r="E8" s="11">
        <v>5.89</v>
      </c>
      <c r="F8" s="11">
        <v>0</v>
      </c>
      <c r="G8" s="9">
        <v>0</v>
      </c>
      <c r="H8" s="10">
        <v>2.1440000000000001</v>
      </c>
      <c r="I8" s="10">
        <v>6.0999999999999999E-2</v>
      </c>
      <c r="J8" s="10">
        <v>0</v>
      </c>
      <c r="K8" s="12">
        <v>5.89</v>
      </c>
      <c r="L8" s="12">
        <v>0</v>
      </c>
      <c r="M8" s="10">
        <v>0</v>
      </c>
      <c r="N8" s="7">
        <f t="shared" si="2"/>
        <v>4.666355576297132E-4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1.000000000000334E-3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0.318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0.31900000000000001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3.1446540880504248E-3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1.0000000000000009E-3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2.0819999999999999</v>
      </c>
      <c r="C10" s="9">
        <v>5.7000000000000002E-2</v>
      </c>
      <c r="D10" s="9">
        <v>0</v>
      </c>
      <c r="E10" s="11">
        <v>29.01</v>
      </c>
      <c r="F10" s="11">
        <v>0</v>
      </c>
      <c r="G10" s="9">
        <v>0</v>
      </c>
      <c r="H10" s="10">
        <v>2.0830000000000002</v>
      </c>
      <c r="I10" s="10">
        <v>5.7000000000000002E-2</v>
      </c>
      <c r="J10" s="10">
        <v>0</v>
      </c>
      <c r="K10" s="12">
        <v>29.01</v>
      </c>
      <c r="L10" s="12">
        <v>0</v>
      </c>
      <c r="M10" s="10">
        <v>0</v>
      </c>
      <c r="N10" s="7">
        <f t="shared" si="2"/>
        <v>4.8030739673410316E-4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1.000000000000334E-3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2.0630000000000002</v>
      </c>
      <c r="C11" s="9">
        <v>0.05</v>
      </c>
      <c r="D11" s="9">
        <v>0</v>
      </c>
      <c r="E11" s="11">
        <v>28.44</v>
      </c>
      <c r="F11" s="11">
        <v>0</v>
      </c>
      <c r="G11" s="9">
        <v>0</v>
      </c>
      <c r="H11" s="10">
        <v>2.0649999999999999</v>
      </c>
      <c r="I11" s="10">
        <v>0.05</v>
      </c>
      <c r="J11" s="10">
        <v>0</v>
      </c>
      <c r="K11" s="12">
        <v>28.44</v>
      </c>
      <c r="L11" s="12">
        <v>0</v>
      </c>
      <c r="M11" s="10">
        <v>0</v>
      </c>
      <c r="N11" s="7">
        <f t="shared" si="2"/>
        <v>9.6946194861846635E-4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1.9999999999997797E-3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1.2170000000000001</v>
      </c>
      <c r="C12" s="9">
        <v>1.2E-2</v>
      </c>
      <c r="D12" s="9">
        <v>0</v>
      </c>
      <c r="E12" s="11">
        <v>274.45999999999998</v>
      </c>
      <c r="F12" s="11">
        <v>0</v>
      </c>
      <c r="G12" s="9">
        <v>0</v>
      </c>
      <c r="H12" s="10">
        <v>1.218</v>
      </c>
      <c r="I12" s="10">
        <v>1.2E-2</v>
      </c>
      <c r="J12" s="10">
        <v>0</v>
      </c>
      <c r="K12" s="12">
        <v>274.45999999999998</v>
      </c>
      <c r="L12" s="12">
        <v>0</v>
      </c>
      <c r="M12" s="10">
        <v>0</v>
      </c>
      <c r="N12" s="7">
        <f t="shared" si="2"/>
        <v>8.2169268693510489E-4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9.9999999999988987E-4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12.308</v>
      </c>
      <c r="C13" s="9">
        <v>0.755</v>
      </c>
      <c r="D13" s="9">
        <v>5.8999999999999997E-2</v>
      </c>
      <c r="E13" s="11">
        <v>3.44</v>
      </c>
      <c r="F13" s="11">
        <v>0</v>
      </c>
      <c r="G13" s="9">
        <v>0</v>
      </c>
      <c r="H13" s="10">
        <v>12.314</v>
      </c>
      <c r="I13" s="10">
        <v>0.75600000000000001</v>
      </c>
      <c r="J13" s="10">
        <v>5.8999999999999997E-2</v>
      </c>
      <c r="K13" s="12">
        <v>3.44</v>
      </c>
      <c r="L13" s="12">
        <v>0</v>
      </c>
      <c r="M13" s="10">
        <v>0</v>
      </c>
      <c r="N13" s="7">
        <f t="shared" si="2"/>
        <v>4.8748781280472109E-4</v>
      </c>
      <c r="O13" s="7">
        <f t="shared" si="0"/>
        <v>1.3245033112583293E-3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6.0000000000002274E-3</v>
      </c>
      <c r="U13" s="8">
        <f t="shared" si="1"/>
        <v>1.0000000000000009E-3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11.167999999999999</v>
      </c>
      <c r="C14" s="9">
        <v>0.68100000000000005</v>
      </c>
      <c r="D14" s="9">
        <v>5.2999999999999999E-2</v>
      </c>
      <c r="E14" s="11">
        <v>5.89</v>
      </c>
      <c r="F14" s="11">
        <v>0</v>
      </c>
      <c r="G14" s="9">
        <v>0</v>
      </c>
      <c r="H14" s="10">
        <v>11.173999999999999</v>
      </c>
      <c r="I14" s="10">
        <v>0.68200000000000005</v>
      </c>
      <c r="J14" s="10">
        <v>5.2999999999999999E-2</v>
      </c>
      <c r="K14" s="12">
        <v>5.89</v>
      </c>
      <c r="L14" s="12">
        <v>0</v>
      </c>
      <c r="M14" s="10">
        <v>0</v>
      </c>
      <c r="N14" s="7">
        <f t="shared" si="2"/>
        <v>5.3724928366771785E-4</v>
      </c>
      <c r="O14" s="7">
        <f t="shared" si="0"/>
        <v>1.468428781204123E-3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6.0000000000002274E-3</v>
      </c>
      <c r="U14" s="8">
        <f t="shared" si="1"/>
        <v>1.0000000000000009E-3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10.096</v>
      </c>
      <c r="C15" s="9">
        <v>0.59899999999999998</v>
      </c>
      <c r="D15" s="9">
        <v>3.9E-2</v>
      </c>
      <c r="E15" s="11">
        <v>8.31</v>
      </c>
      <c r="F15" s="11">
        <v>3.17</v>
      </c>
      <c r="G15" s="9">
        <v>0.36599999999999999</v>
      </c>
      <c r="H15" s="10">
        <v>10.102</v>
      </c>
      <c r="I15" s="10">
        <v>0.6</v>
      </c>
      <c r="J15" s="10">
        <v>3.9E-2</v>
      </c>
      <c r="K15" s="12">
        <v>8.31</v>
      </c>
      <c r="L15" s="12">
        <v>3.17</v>
      </c>
      <c r="M15" s="10">
        <v>0.36599999999999999</v>
      </c>
      <c r="N15" s="7">
        <f t="shared" si="2"/>
        <v>5.942947702060053E-4</v>
      </c>
      <c r="O15" s="7">
        <f t="shared" si="0"/>
        <v>1.6694490818029983E-3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6.0000000000002274E-3</v>
      </c>
      <c r="U15" s="8">
        <f t="shared" si="1"/>
        <v>1.0000000000000009E-3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v>8.5649999999999995</v>
      </c>
      <c r="C16" s="9">
        <v>0.48699999999999999</v>
      </c>
      <c r="D16" s="9">
        <v>2.1999999999999999E-2</v>
      </c>
      <c r="E16" s="11">
        <v>6.28</v>
      </c>
      <c r="F16" s="11">
        <v>4.16</v>
      </c>
      <c r="G16" s="9">
        <v>0.3</v>
      </c>
      <c r="H16" s="10">
        <v>8.5709999999999997</v>
      </c>
      <c r="I16" s="10">
        <v>0.48699999999999999</v>
      </c>
      <c r="J16" s="10">
        <v>2.1999999999999999E-2</v>
      </c>
      <c r="K16" s="12">
        <v>6.28</v>
      </c>
      <c r="L16" s="12">
        <v>4.16</v>
      </c>
      <c r="M16" s="10">
        <v>0.30099999999999999</v>
      </c>
      <c r="N16" s="7">
        <f t="shared" si="2"/>
        <v>7.0052539404552583E-4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3.3333333333334103E-3</v>
      </c>
      <c r="T16" s="8">
        <f t="shared" si="3"/>
        <v>6.0000000000002274E-3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1.0000000000000009E-3</v>
      </c>
    </row>
    <row r="17" spans="1:25" x14ac:dyDescent="0.25">
      <c r="A17" s="1" t="s">
        <v>19</v>
      </c>
      <c r="B17" s="9">
        <v>6.2350000000000003</v>
      </c>
      <c r="C17" s="9">
        <v>0.32600000000000001</v>
      </c>
      <c r="D17" s="9">
        <v>0.01</v>
      </c>
      <c r="E17" s="11">
        <v>63.14</v>
      </c>
      <c r="F17" s="11">
        <v>4.62</v>
      </c>
      <c r="G17" s="9">
        <v>0.19700000000000001</v>
      </c>
      <c r="H17" s="10">
        <v>6.24</v>
      </c>
      <c r="I17" s="10">
        <v>0.32600000000000001</v>
      </c>
      <c r="J17" s="10">
        <v>0.01</v>
      </c>
      <c r="K17" s="12">
        <v>63.14</v>
      </c>
      <c r="L17" s="12">
        <v>4.62</v>
      </c>
      <c r="M17" s="10">
        <v>0.19700000000000001</v>
      </c>
      <c r="N17" s="7">
        <f t="shared" si="2"/>
        <v>8.0192461908579205E-4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4.9999999999998934E-3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1.907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1.9079999999999999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5.2438384897746104E-4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9.9999999999988987E-4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2.4470000000000001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2.448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4.08663669799747E-4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9.9999999999988987E-4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4.0069999999999997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4.008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2.4956326428760001E-4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1.000000000000334E-3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1.44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1.44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0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0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36.179000000000002</v>
      </c>
      <c r="C22" s="9">
        <v>1.206</v>
      </c>
      <c r="D22" s="9">
        <v>0.65</v>
      </c>
      <c r="E22" s="11">
        <v>0</v>
      </c>
      <c r="F22" s="11">
        <v>0</v>
      </c>
      <c r="G22" s="9">
        <v>0</v>
      </c>
      <c r="H22" s="10">
        <v>36.195999999999998</v>
      </c>
      <c r="I22" s="10">
        <v>1.2070000000000001</v>
      </c>
      <c r="J22" s="10">
        <v>0.65</v>
      </c>
      <c r="K22" s="12">
        <v>0</v>
      </c>
      <c r="L22" s="12">
        <v>0</v>
      </c>
      <c r="M22" s="10">
        <v>0</v>
      </c>
      <c r="N22" s="7">
        <f t="shared" si="2"/>
        <v>4.6988584537976941E-4</v>
      </c>
      <c r="O22" s="7">
        <f t="shared" si="2"/>
        <v>8.2918739635173822E-4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1.6999999999995907E-2</v>
      </c>
      <c r="U22" s="8">
        <f t="shared" si="3"/>
        <v>1.0000000000001119E-3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-0.627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-0.627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-0.53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-0.53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-0.627</v>
      </c>
      <c r="C25" s="9">
        <v>0</v>
      </c>
      <c r="D25" s="9">
        <v>0</v>
      </c>
      <c r="E25" s="11">
        <v>0</v>
      </c>
      <c r="F25" s="11">
        <v>0</v>
      </c>
      <c r="G25" s="9">
        <v>0.25900000000000001</v>
      </c>
      <c r="H25" s="10">
        <v>-0.627</v>
      </c>
      <c r="I25" s="10">
        <v>0</v>
      </c>
      <c r="J25" s="10">
        <v>0</v>
      </c>
      <c r="K25" s="12">
        <v>0</v>
      </c>
      <c r="L25" s="12">
        <v>0</v>
      </c>
      <c r="M25" s="10">
        <v>0.25900000000000001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-5.2830000000000004</v>
      </c>
      <c r="C26" s="9">
        <v>-0.40899999999999997</v>
      </c>
      <c r="D26" s="9">
        <v>-4.3999999999999997E-2</v>
      </c>
      <c r="E26" s="11">
        <v>0</v>
      </c>
      <c r="F26" s="11">
        <v>0</v>
      </c>
      <c r="G26" s="9">
        <v>0.25900000000000001</v>
      </c>
      <c r="H26" s="10">
        <v>-5.2830000000000004</v>
      </c>
      <c r="I26" s="10">
        <v>-0.40899999999999997</v>
      </c>
      <c r="J26" s="10">
        <v>-4.3999999999999997E-2</v>
      </c>
      <c r="K26" s="12">
        <v>0</v>
      </c>
      <c r="L26" s="12">
        <v>0</v>
      </c>
      <c r="M26" s="10">
        <v>0.25900000000000001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-0.53</v>
      </c>
      <c r="C27" s="9">
        <v>0</v>
      </c>
      <c r="D27" s="9">
        <v>0</v>
      </c>
      <c r="E27" s="11">
        <v>0</v>
      </c>
      <c r="F27" s="11">
        <v>0</v>
      </c>
      <c r="G27" s="9">
        <v>0.23300000000000001</v>
      </c>
      <c r="H27" s="10">
        <v>-0.53</v>
      </c>
      <c r="I27" s="10">
        <v>0</v>
      </c>
      <c r="J27" s="10">
        <v>0</v>
      </c>
      <c r="K27" s="12">
        <v>0</v>
      </c>
      <c r="L27" s="12">
        <v>0</v>
      </c>
      <c r="M27" s="10">
        <v>0.23300000000000001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-4.4649999999999999</v>
      </c>
      <c r="C28" s="9">
        <v>-0.34899999999999998</v>
      </c>
      <c r="D28" s="9">
        <v>-3.5000000000000003E-2</v>
      </c>
      <c r="E28" s="11">
        <v>0</v>
      </c>
      <c r="F28" s="11">
        <v>0</v>
      </c>
      <c r="G28" s="9">
        <v>0.23300000000000001</v>
      </c>
      <c r="H28" s="10">
        <v>-4.4649999999999999</v>
      </c>
      <c r="I28" s="10">
        <v>-0.34899999999999998</v>
      </c>
      <c r="J28" s="10">
        <v>-3.5000000000000003E-2</v>
      </c>
      <c r="K28" s="12">
        <v>0</v>
      </c>
      <c r="L28" s="12">
        <v>0</v>
      </c>
      <c r="M28" s="10">
        <v>0.23300000000000001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-0.32100000000000001</v>
      </c>
      <c r="C29" s="9">
        <v>0</v>
      </c>
      <c r="D29" s="9">
        <v>0</v>
      </c>
      <c r="E29" s="11">
        <v>30.51</v>
      </c>
      <c r="F29" s="11">
        <v>0</v>
      </c>
      <c r="G29" s="9">
        <v>0.189</v>
      </c>
      <c r="H29" s="10">
        <v>-0.32100000000000001</v>
      </c>
      <c r="I29" s="10">
        <v>0</v>
      </c>
      <c r="J29" s="10">
        <v>0</v>
      </c>
      <c r="K29" s="12">
        <v>30.51</v>
      </c>
      <c r="L29" s="12">
        <v>0</v>
      </c>
      <c r="M29" s="10">
        <v>0.189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-2.7210000000000001</v>
      </c>
      <c r="C30" s="9">
        <v>-0.219</v>
      </c>
      <c r="D30" s="9">
        <v>-1.6E-2</v>
      </c>
      <c r="E30" s="11">
        <v>30.51</v>
      </c>
      <c r="F30" s="11">
        <v>0</v>
      </c>
      <c r="G30" s="9">
        <v>0.189</v>
      </c>
      <c r="H30" s="10">
        <v>-2.7210000000000001</v>
      </c>
      <c r="I30" s="10">
        <v>-0.219</v>
      </c>
      <c r="J30" s="10">
        <v>-1.6E-2</v>
      </c>
      <c r="K30" s="12">
        <v>30.51</v>
      </c>
      <c r="L30" s="12">
        <v>0</v>
      </c>
      <c r="M30" s="10">
        <v>0.189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29" priority="2" operator="equal">
      <formula>0</formula>
    </cfRule>
  </conditionalFormatting>
  <conditionalFormatting sqref="H4:M30">
    <cfRule type="cellIs" dxfId="28" priority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5" width="13.85546875" bestFit="1" customWidth="1"/>
    <col min="16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2.6230000000000002</v>
      </c>
      <c r="C4" s="9">
        <v>0</v>
      </c>
      <c r="D4" s="9">
        <v>0</v>
      </c>
      <c r="E4" s="11">
        <v>3.97</v>
      </c>
      <c r="F4" s="11">
        <v>0</v>
      </c>
      <c r="G4" s="9">
        <v>0</v>
      </c>
      <c r="H4" s="10">
        <v>2.6120000000000001</v>
      </c>
      <c r="I4" s="10">
        <v>0</v>
      </c>
      <c r="J4" s="10">
        <v>0</v>
      </c>
      <c r="K4" s="12">
        <v>3.97</v>
      </c>
      <c r="L4" s="12">
        <v>0</v>
      </c>
      <c r="M4" s="10">
        <v>0</v>
      </c>
      <c r="N4" s="7">
        <f>IF(B4&lt;&gt;0,H4/B4-1,"")</f>
        <v>-4.1936713686618887E-3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-1.1000000000000121E-2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2.8380000000000001</v>
      </c>
      <c r="C5" s="9">
        <v>0.185</v>
      </c>
      <c r="D5" s="9">
        <v>0</v>
      </c>
      <c r="E5" s="11">
        <v>3.97</v>
      </c>
      <c r="F5" s="11">
        <v>0</v>
      </c>
      <c r="G5" s="9">
        <v>0</v>
      </c>
      <c r="H5" s="10">
        <v>2.8260000000000001</v>
      </c>
      <c r="I5" s="10">
        <v>0.185</v>
      </c>
      <c r="J5" s="10">
        <v>0</v>
      </c>
      <c r="K5" s="12">
        <v>3.97</v>
      </c>
      <c r="L5" s="12">
        <v>0</v>
      </c>
      <c r="M5" s="10">
        <v>0</v>
      </c>
      <c r="N5" s="7">
        <f t="shared" ref="N5:S30" si="2">IF(B5&lt;&gt;0,H5/B5-1,"")</f>
        <v>-4.2283298097252064E-3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-1.2000000000000011E-2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0.27300000000000002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0.27200000000000002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-3.66300366300365E-3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-1.0000000000000009E-3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2.0630000000000002</v>
      </c>
      <c r="C7" s="9">
        <v>0</v>
      </c>
      <c r="D7" s="9">
        <v>0</v>
      </c>
      <c r="E7" s="11">
        <v>6.91</v>
      </c>
      <c r="F7" s="11">
        <v>0</v>
      </c>
      <c r="G7" s="9">
        <v>0</v>
      </c>
      <c r="H7" s="10">
        <v>2.0539999999999998</v>
      </c>
      <c r="I7" s="10">
        <v>0</v>
      </c>
      <c r="J7" s="10">
        <v>0</v>
      </c>
      <c r="K7" s="12">
        <v>6.91</v>
      </c>
      <c r="L7" s="12">
        <v>0</v>
      </c>
      <c r="M7" s="10">
        <v>0</v>
      </c>
      <c r="N7" s="7">
        <f t="shared" si="2"/>
        <v>-4.3625787687835427E-3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-9.0000000000003411E-3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2.6539999999999999</v>
      </c>
      <c r="C8" s="9">
        <v>0.23699999999999999</v>
      </c>
      <c r="D8" s="9">
        <v>0</v>
      </c>
      <c r="E8" s="11">
        <v>6.91</v>
      </c>
      <c r="F8" s="11">
        <v>0</v>
      </c>
      <c r="G8" s="9">
        <v>0</v>
      </c>
      <c r="H8" s="10">
        <v>2.6429999999999998</v>
      </c>
      <c r="I8" s="10">
        <v>0.23599999999999999</v>
      </c>
      <c r="J8" s="10">
        <v>0</v>
      </c>
      <c r="K8" s="12">
        <v>6.91</v>
      </c>
      <c r="L8" s="12">
        <v>0</v>
      </c>
      <c r="M8" s="10">
        <v>0</v>
      </c>
      <c r="N8" s="7">
        <f t="shared" si="2"/>
        <v>-4.1446872645064525E-3</v>
      </c>
      <c r="O8" s="7">
        <f t="shared" si="0"/>
        <v>-4.2194092827003704E-3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-1.1000000000000121E-2</v>
      </c>
      <c r="U8" s="8">
        <f t="shared" si="1"/>
        <v>-1.0000000000000009E-3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0.28199999999999997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0.28100000000000003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-3.5460992907799804E-3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-9.9999999999994538E-4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2.4750000000000001</v>
      </c>
      <c r="C10" s="9">
        <v>0.14499999999999999</v>
      </c>
      <c r="D10" s="9">
        <v>0</v>
      </c>
      <c r="E10" s="11">
        <v>40.89</v>
      </c>
      <c r="F10" s="11">
        <v>0</v>
      </c>
      <c r="G10" s="9">
        <v>0</v>
      </c>
      <c r="H10" s="10">
        <v>2.464</v>
      </c>
      <c r="I10" s="10">
        <v>0.14499999999999999</v>
      </c>
      <c r="J10" s="10">
        <v>0</v>
      </c>
      <c r="K10" s="12">
        <v>40.89</v>
      </c>
      <c r="L10" s="12">
        <v>0</v>
      </c>
      <c r="M10" s="10">
        <v>0</v>
      </c>
      <c r="N10" s="7">
        <f t="shared" si="2"/>
        <v>-4.4444444444444731E-3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-1.1000000000000121E-2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2.3660000000000001</v>
      </c>
      <c r="C11" s="9">
        <v>0.13500000000000001</v>
      </c>
      <c r="D11" s="9">
        <v>0</v>
      </c>
      <c r="E11" s="11">
        <v>28.51</v>
      </c>
      <c r="F11" s="11">
        <v>0</v>
      </c>
      <c r="G11" s="9">
        <v>0</v>
      </c>
      <c r="H11" s="10">
        <v>2.3559999999999999</v>
      </c>
      <c r="I11" s="10">
        <v>0.13500000000000001</v>
      </c>
      <c r="J11" s="10">
        <v>0</v>
      </c>
      <c r="K11" s="12">
        <v>28.51</v>
      </c>
      <c r="L11" s="12">
        <v>0</v>
      </c>
      <c r="M11" s="10">
        <v>0</v>
      </c>
      <c r="N11" s="7">
        <f t="shared" si="2"/>
        <v>-4.2265426880812029E-3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-1.0000000000000231E-2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1.679</v>
      </c>
      <c r="C12" s="9">
        <v>0.08</v>
      </c>
      <c r="D12" s="9">
        <v>0</v>
      </c>
      <c r="E12" s="11">
        <v>150.41</v>
      </c>
      <c r="F12" s="11">
        <v>0</v>
      </c>
      <c r="G12" s="9">
        <v>0</v>
      </c>
      <c r="H12" s="10">
        <v>1.669</v>
      </c>
      <c r="I12" s="10">
        <v>0.08</v>
      </c>
      <c r="J12" s="10">
        <v>0</v>
      </c>
      <c r="K12" s="12">
        <v>150.41</v>
      </c>
      <c r="L12" s="12">
        <v>0</v>
      </c>
      <c r="M12" s="10">
        <v>0</v>
      </c>
      <c r="N12" s="7">
        <f t="shared" si="2"/>
        <v>-5.9559261465157443E-3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-1.0000000000000009E-2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15.657999999999999</v>
      </c>
      <c r="C13" s="9">
        <v>1.5620000000000001</v>
      </c>
      <c r="D13" s="9">
        <v>0.15</v>
      </c>
      <c r="E13" s="11">
        <v>3.97</v>
      </c>
      <c r="F13" s="11">
        <v>0</v>
      </c>
      <c r="G13" s="9">
        <v>0</v>
      </c>
      <c r="H13" s="10">
        <v>15.593</v>
      </c>
      <c r="I13" s="10">
        <v>1.556</v>
      </c>
      <c r="J13" s="10">
        <v>0.15</v>
      </c>
      <c r="K13" s="12">
        <v>3.97</v>
      </c>
      <c r="L13" s="12">
        <v>0</v>
      </c>
      <c r="M13" s="10">
        <v>0</v>
      </c>
      <c r="N13" s="7">
        <f t="shared" si="2"/>
        <v>-4.1512325967556496E-3</v>
      </c>
      <c r="O13" s="7">
        <f t="shared" si="0"/>
        <v>-3.8412291933418441E-3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-6.4999999999999503E-2</v>
      </c>
      <c r="U13" s="8">
        <f t="shared" si="1"/>
        <v>-6.0000000000000053E-3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15.659000000000001</v>
      </c>
      <c r="C14" s="9">
        <v>1.56</v>
      </c>
      <c r="D14" s="9">
        <v>0.15</v>
      </c>
      <c r="E14" s="11">
        <v>6.91</v>
      </c>
      <c r="F14" s="11">
        <v>0</v>
      </c>
      <c r="G14" s="9">
        <v>0</v>
      </c>
      <c r="H14" s="10">
        <v>15.593</v>
      </c>
      <c r="I14" s="10">
        <v>1.554</v>
      </c>
      <c r="J14" s="10">
        <v>0.15</v>
      </c>
      <c r="K14" s="12">
        <v>6.91</v>
      </c>
      <c r="L14" s="12">
        <v>0</v>
      </c>
      <c r="M14" s="10">
        <v>0</v>
      </c>
      <c r="N14" s="7">
        <f t="shared" si="2"/>
        <v>-4.2148285331119473E-3</v>
      </c>
      <c r="O14" s="7">
        <f t="shared" si="0"/>
        <v>-3.8461538461538325E-3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-6.6000000000000725E-2</v>
      </c>
      <c r="U14" s="8">
        <f t="shared" si="1"/>
        <v>-6.0000000000000053E-3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12.048999999999999</v>
      </c>
      <c r="C15" s="9">
        <v>1.1910000000000001</v>
      </c>
      <c r="D15" s="9">
        <v>0.11</v>
      </c>
      <c r="E15" s="11">
        <v>9.9700000000000006</v>
      </c>
      <c r="F15" s="11">
        <v>2.78</v>
      </c>
      <c r="G15" s="9">
        <v>0.42699999999999999</v>
      </c>
      <c r="H15" s="10">
        <v>11.994</v>
      </c>
      <c r="I15" s="10">
        <v>1.1859999999999999</v>
      </c>
      <c r="J15" s="10">
        <v>0.11</v>
      </c>
      <c r="K15" s="12">
        <v>9.9700000000000006</v>
      </c>
      <c r="L15" s="12">
        <v>2.78</v>
      </c>
      <c r="M15" s="10">
        <v>0.42499999999999999</v>
      </c>
      <c r="N15" s="7">
        <f t="shared" si="2"/>
        <v>-4.564694165490879E-3</v>
      </c>
      <c r="O15" s="7">
        <f t="shared" si="0"/>
        <v>-4.198152812762479E-3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-4.6838407494145251E-3</v>
      </c>
      <c r="T15" s="8">
        <f t="shared" si="3"/>
        <v>-5.4999999999999716E-2</v>
      </c>
      <c r="U15" s="8">
        <f t="shared" si="1"/>
        <v>-5.0000000000001155E-3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-2.0000000000000018E-3</v>
      </c>
    </row>
    <row r="16" spans="1:25" x14ac:dyDescent="0.25">
      <c r="A16" s="1" t="s">
        <v>18</v>
      </c>
      <c r="B16" s="9">
        <v>9.4309999999999992</v>
      </c>
      <c r="C16" s="9">
        <v>0.91500000000000004</v>
      </c>
      <c r="D16" s="9">
        <v>7.9000000000000001E-2</v>
      </c>
      <c r="E16" s="11">
        <v>7.54</v>
      </c>
      <c r="F16" s="11">
        <v>3.27</v>
      </c>
      <c r="G16" s="9">
        <v>0.36599999999999999</v>
      </c>
      <c r="H16" s="10">
        <v>9.3829999999999991</v>
      </c>
      <c r="I16" s="10">
        <v>0.91</v>
      </c>
      <c r="J16" s="10">
        <v>7.9000000000000001E-2</v>
      </c>
      <c r="K16" s="12">
        <v>7.54</v>
      </c>
      <c r="L16" s="12">
        <v>3.27</v>
      </c>
      <c r="M16" s="10">
        <v>0.36399999999999999</v>
      </c>
      <c r="N16" s="7">
        <f t="shared" si="2"/>
        <v>-5.0895981338140439E-3</v>
      </c>
      <c r="O16" s="7">
        <f t="shared" si="0"/>
        <v>-5.464480874316946E-3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-5.464480874316946E-3</v>
      </c>
      <c r="T16" s="8">
        <f t="shared" si="3"/>
        <v>-4.8000000000000043E-2</v>
      </c>
      <c r="U16" s="8">
        <f t="shared" si="1"/>
        <v>-5.0000000000000044E-3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-2.0000000000000018E-3</v>
      </c>
    </row>
    <row r="17" spans="1:25" x14ac:dyDescent="0.25">
      <c r="A17" s="1" t="s">
        <v>19</v>
      </c>
      <c r="B17" s="9">
        <v>8.67</v>
      </c>
      <c r="C17" s="9">
        <v>0.83499999999999996</v>
      </c>
      <c r="D17" s="9">
        <v>6.6000000000000003E-2</v>
      </c>
      <c r="E17" s="11">
        <v>75.819999999999993</v>
      </c>
      <c r="F17" s="11">
        <v>3.3</v>
      </c>
      <c r="G17" s="9">
        <v>0.28599999999999998</v>
      </c>
      <c r="H17" s="10">
        <v>8.6210000000000004</v>
      </c>
      <c r="I17" s="10">
        <v>0.83099999999999996</v>
      </c>
      <c r="J17" s="10">
        <v>6.6000000000000003E-2</v>
      </c>
      <c r="K17" s="12">
        <v>75.819999999999993</v>
      </c>
      <c r="L17" s="12">
        <v>3.3</v>
      </c>
      <c r="M17" s="10">
        <v>0.28499999999999998</v>
      </c>
      <c r="N17" s="7">
        <f t="shared" si="2"/>
        <v>-5.6516724336792556E-3</v>
      </c>
      <c r="O17" s="7">
        <f t="shared" si="0"/>
        <v>-4.7904191616766623E-3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-3.4965034965035446E-3</v>
      </c>
      <c r="T17" s="8">
        <f t="shared" si="3"/>
        <v>-4.8999999999999488E-2</v>
      </c>
      <c r="U17" s="8">
        <f t="shared" si="1"/>
        <v>-4.0000000000000036E-3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-1.0000000000000009E-3</v>
      </c>
    </row>
    <row r="18" spans="1:25" x14ac:dyDescent="0.25">
      <c r="A18" s="1" t="s">
        <v>20</v>
      </c>
      <c r="B18" s="9">
        <v>2.2250000000000001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2.2200000000000002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-2.2471910112359383E-3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-4.9999999999998934E-3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2.5390000000000001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2.5329999999999999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-2.3631350925562566E-3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-6.0000000000002274E-3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3.7919999999999998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3.7810000000000001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-2.9008438818564075E-3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-1.0999999999999677E-2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1.9550000000000001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1.9490000000000001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-3.0690537084399061E-3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-6.0000000000000053E-3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34.201000000000001</v>
      </c>
      <c r="C22" s="9">
        <v>2.202</v>
      </c>
      <c r="D22" s="9">
        <v>0.82799999999999996</v>
      </c>
      <c r="E22" s="11">
        <v>0</v>
      </c>
      <c r="F22" s="11">
        <v>0</v>
      </c>
      <c r="G22" s="9">
        <v>0</v>
      </c>
      <c r="H22" s="10">
        <v>34.095999999999997</v>
      </c>
      <c r="I22" s="10">
        <v>2.1949999999999998</v>
      </c>
      <c r="J22" s="10">
        <v>0.82799999999999996</v>
      </c>
      <c r="K22" s="12">
        <v>0</v>
      </c>
      <c r="L22" s="12">
        <v>0</v>
      </c>
      <c r="M22" s="10">
        <v>0</v>
      </c>
      <c r="N22" s="7">
        <f t="shared" si="2"/>
        <v>-3.0700856700097701E-3</v>
      </c>
      <c r="O22" s="7">
        <f t="shared" si="2"/>
        <v>-3.1789282470482405E-3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-0.10500000000000398</v>
      </c>
      <c r="U22" s="8">
        <f t="shared" si="3"/>
        <v>-7.0000000000001172E-3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-0.81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-0.81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-0.745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-0.745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-0.81</v>
      </c>
      <c r="C25" s="9">
        <v>0</v>
      </c>
      <c r="D25" s="9">
        <v>0</v>
      </c>
      <c r="E25" s="11">
        <v>0</v>
      </c>
      <c r="F25" s="11">
        <v>0</v>
      </c>
      <c r="G25" s="9">
        <v>0.26500000000000001</v>
      </c>
      <c r="H25" s="10">
        <v>-0.81</v>
      </c>
      <c r="I25" s="10">
        <v>0</v>
      </c>
      <c r="J25" s="10">
        <v>0</v>
      </c>
      <c r="K25" s="12">
        <v>0</v>
      </c>
      <c r="L25" s="12">
        <v>0</v>
      </c>
      <c r="M25" s="10">
        <v>0.26500000000000001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-6.5110000000000001</v>
      </c>
      <c r="C26" s="9">
        <v>-0.64400000000000002</v>
      </c>
      <c r="D26" s="9">
        <v>-9.8000000000000004E-2</v>
      </c>
      <c r="E26" s="11">
        <v>0</v>
      </c>
      <c r="F26" s="11">
        <v>0</v>
      </c>
      <c r="G26" s="9">
        <v>0.26500000000000001</v>
      </c>
      <c r="H26" s="10">
        <v>-6.5110000000000001</v>
      </c>
      <c r="I26" s="10">
        <v>-0.64400000000000002</v>
      </c>
      <c r="J26" s="10">
        <v>-9.8000000000000004E-2</v>
      </c>
      <c r="K26" s="12">
        <v>0</v>
      </c>
      <c r="L26" s="12">
        <v>0</v>
      </c>
      <c r="M26" s="10">
        <v>0.26500000000000001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-0.745</v>
      </c>
      <c r="C27" s="9">
        <v>0</v>
      </c>
      <c r="D27" s="9">
        <v>0</v>
      </c>
      <c r="E27" s="11">
        <v>0</v>
      </c>
      <c r="F27" s="11">
        <v>0</v>
      </c>
      <c r="G27" s="9">
        <v>0.23200000000000001</v>
      </c>
      <c r="H27" s="10">
        <v>-0.745</v>
      </c>
      <c r="I27" s="10">
        <v>0</v>
      </c>
      <c r="J27" s="10">
        <v>0</v>
      </c>
      <c r="K27" s="12">
        <v>0</v>
      </c>
      <c r="L27" s="12">
        <v>0</v>
      </c>
      <c r="M27" s="10">
        <v>0.23200000000000001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-6.0039999999999996</v>
      </c>
      <c r="C28" s="9">
        <v>-0.58899999999999997</v>
      </c>
      <c r="D28" s="9">
        <v>-0.09</v>
      </c>
      <c r="E28" s="11">
        <v>0</v>
      </c>
      <c r="F28" s="11">
        <v>0</v>
      </c>
      <c r="G28" s="9">
        <v>0.23200000000000001</v>
      </c>
      <c r="H28" s="10">
        <v>-6.0039999999999996</v>
      </c>
      <c r="I28" s="10">
        <v>-0.58899999999999997</v>
      </c>
      <c r="J28" s="10">
        <v>-0.09</v>
      </c>
      <c r="K28" s="12">
        <v>0</v>
      </c>
      <c r="L28" s="12">
        <v>0</v>
      </c>
      <c r="M28" s="10">
        <v>0.23200000000000001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-0.502</v>
      </c>
      <c r="C29" s="9">
        <v>0</v>
      </c>
      <c r="D29" s="9">
        <v>0</v>
      </c>
      <c r="E29" s="11">
        <v>36.630000000000003</v>
      </c>
      <c r="F29" s="11">
        <v>0</v>
      </c>
      <c r="G29" s="9">
        <v>0.189</v>
      </c>
      <c r="H29" s="10">
        <v>-0.502</v>
      </c>
      <c r="I29" s="10">
        <v>0</v>
      </c>
      <c r="J29" s="10">
        <v>0</v>
      </c>
      <c r="K29" s="12">
        <v>36.630000000000003</v>
      </c>
      <c r="L29" s="12">
        <v>0</v>
      </c>
      <c r="M29" s="10">
        <v>0.189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-4.13</v>
      </c>
      <c r="C30" s="9">
        <v>-0.38100000000000001</v>
      </c>
      <c r="D30" s="9">
        <v>-6.2E-2</v>
      </c>
      <c r="E30" s="11">
        <v>36.630000000000003</v>
      </c>
      <c r="F30" s="11">
        <v>0</v>
      </c>
      <c r="G30" s="9">
        <v>0.189</v>
      </c>
      <c r="H30" s="10">
        <v>-4.13</v>
      </c>
      <c r="I30" s="10">
        <v>-0.38100000000000001</v>
      </c>
      <c r="J30" s="10">
        <v>-6.2E-2</v>
      </c>
      <c r="K30" s="12">
        <v>36.630000000000003</v>
      </c>
      <c r="L30" s="12">
        <v>0</v>
      </c>
      <c r="M30" s="10">
        <v>0.189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27" priority="2" operator="equal">
      <formula>0</formula>
    </cfRule>
  </conditionalFormatting>
  <conditionalFormatting sqref="H4:M30">
    <cfRule type="cellIs" dxfId="26" priority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2.91</v>
      </c>
      <c r="C4" s="9"/>
      <c r="D4" s="9"/>
      <c r="E4" s="11">
        <v>4.5599999999999996</v>
      </c>
      <c r="F4" s="11"/>
      <c r="G4" s="9"/>
      <c r="H4" s="10">
        <v>2.9119999999999999</v>
      </c>
      <c r="I4" s="10">
        <v>0</v>
      </c>
      <c r="J4" s="10">
        <v>0</v>
      </c>
      <c r="K4" s="12">
        <v>4.5599999999999996</v>
      </c>
      <c r="L4" s="12">
        <v>0</v>
      </c>
      <c r="M4" s="10">
        <v>0</v>
      </c>
      <c r="N4" s="7">
        <f>IF(B4&lt;&gt;0,H4/B4-1,"")</f>
        <v>6.8728522336769515E-4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1.9999999999997797E-3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3.355</v>
      </c>
      <c r="C5" s="9">
        <v>0.20399999999999999</v>
      </c>
      <c r="D5" s="9"/>
      <c r="E5" s="11">
        <v>4.5599999999999996</v>
      </c>
      <c r="F5" s="11"/>
      <c r="G5" s="9"/>
      <c r="H5" s="10">
        <v>3.3580000000000001</v>
      </c>
      <c r="I5" s="10">
        <v>0.20399999999999999</v>
      </c>
      <c r="J5" s="10">
        <v>0</v>
      </c>
      <c r="K5" s="12">
        <v>4.5599999999999996</v>
      </c>
      <c r="L5" s="12">
        <v>0</v>
      </c>
      <c r="M5" s="10">
        <v>0</v>
      </c>
      <c r="N5" s="7">
        <f t="shared" ref="N5:S30" si="2">IF(B5&lt;&gt;0,H5/B5-1,"")</f>
        <v>8.9418777943373051E-4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3.0000000000001137E-3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0.18099999999999999</v>
      </c>
      <c r="C6" s="9"/>
      <c r="D6" s="9"/>
      <c r="E6" s="11"/>
      <c r="F6" s="11"/>
      <c r="G6" s="9"/>
      <c r="H6" s="10">
        <v>0.18099999999999999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2.056</v>
      </c>
      <c r="C7" s="9"/>
      <c r="D7" s="9"/>
      <c r="E7" s="11">
        <v>7.32</v>
      </c>
      <c r="F7" s="11"/>
      <c r="G7" s="9"/>
      <c r="H7" s="10">
        <v>2.0579999999999998</v>
      </c>
      <c r="I7" s="10">
        <v>0</v>
      </c>
      <c r="J7" s="10">
        <v>0</v>
      </c>
      <c r="K7" s="12">
        <v>7.32</v>
      </c>
      <c r="L7" s="12">
        <v>0</v>
      </c>
      <c r="M7" s="10">
        <v>0</v>
      </c>
      <c r="N7" s="7">
        <f t="shared" si="2"/>
        <v>9.7276264591439343E-4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1.9999999999997797E-3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2.5230000000000001</v>
      </c>
      <c r="C8" s="9">
        <v>0.19500000000000001</v>
      </c>
      <c r="D8" s="9"/>
      <c r="E8" s="11">
        <v>7.32</v>
      </c>
      <c r="F8" s="11"/>
      <c r="G8" s="9"/>
      <c r="H8" s="10">
        <v>2.524</v>
      </c>
      <c r="I8" s="10">
        <v>0.19500000000000001</v>
      </c>
      <c r="J8" s="10">
        <v>0</v>
      </c>
      <c r="K8" s="12">
        <v>7.32</v>
      </c>
      <c r="L8" s="12">
        <v>0</v>
      </c>
      <c r="M8" s="10">
        <v>0</v>
      </c>
      <c r="N8" s="7">
        <f t="shared" si="2"/>
        <v>3.9635354736411443E-4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9.9999999999988987E-4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0.191</v>
      </c>
      <c r="C9" s="9"/>
      <c r="D9" s="9"/>
      <c r="E9" s="11"/>
      <c r="F9" s="11"/>
      <c r="G9" s="9"/>
      <c r="H9" s="10">
        <v>0.191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2.3010000000000002</v>
      </c>
      <c r="C10" s="9">
        <v>0.17100000000000001</v>
      </c>
      <c r="D10" s="9"/>
      <c r="E10" s="11">
        <v>37.03</v>
      </c>
      <c r="F10" s="11"/>
      <c r="G10" s="9"/>
      <c r="H10" s="10">
        <v>2.3029999999999999</v>
      </c>
      <c r="I10" s="10">
        <v>0.17100000000000001</v>
      </c>
      <c r="J10" s="10">
        <v>0</v>
      </c>
      <c r="K10" s="12">
        <v>37.03</v>
      </c>
      <c r="L10" s="12">
        <v>0</v>
      </c>
      <c r="M10" s="10">
        <v>0</v>
      </c>
      <c r="N10" s="7">
        <f t="shared" si="2"/>
        <v>8.6918730986518256E-4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1.9999999999997797E-3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2.15</v>
      </c>
      <c r="C11" s="9">
        <v>0.153</v>
      </c>
      <c r="D11" s="9"/>
      <c r="E11" s="11">
        <v>22.71</v>
      </c>
      <c r="F11" s="11"/>
      <c r="G11" s="9"/>
      <c r="H11" s="10">
        <v>2.1509999999999998</v>
      </c>
      <c r="I11" s="10">
        <v>0.153</v>
      </c>
      <c r="J11" s="10">
        <v>0</v>
      </c>
      <c r="K11" s="12">
        <v>22.71</v>
      </c>
      <c r="L11" s="12">
        <v>0</v>
      </c>
      <c r="M11" s="10">
        <v>0</v>
      </c>
      <c r="N11" s="7">
        <f t="shared" si="2"/>
        <v>4.6511627906964392E-4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9.9999999999988987E-4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1.881</v>
      </c>
      <c r="C12" s="9">
        <v>8.2000000000000003E-2</v>
      </c>
      <c r="D12" s="9"/>
      <c r="E12" s="11">
        <v>136.75</v>
      </c>
      <c r="F12" s="11"/>
      <c r="G12" s="9"/>
      <c r="H12" s="10">
        <v>1.883</v>
      </c>
      <c r="I12" s="10">
        <v>8.2000000000000003E-2</v>
      </c>
      <c r="J12" s="10">
        <v>0</v>
      </c>
      <c r="K12" s="12">
        <v>136.75</v>
      </c>
      <c r="L12" s="12">
        <v>0</v>
      </c>
      <c r="M12" s="10">
        <v>0</v>
      </c>
      <c r="N12" s="7">
        <f t="shared" si="2"/>
        <v>1.0632642211589882E-3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2.0000000000000018E-3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28.254999999999999</v>
      </c>
      <c r="C13" s="9">
        <v>0.63</v>
      </c>
      <c r="D13" s="9">
        <v>0.21</v>
      </c>
      <c r="E13" s="11">
        <v>4.5599999999999996</v>
      </c>
      <c r="F13" s="11"/>
      <c r="G13" s="9"/>
      <c r="H13" s="10">
        <v>28.274999999999999</v>
      </c>
      <c r="I13" s="10">
        <v>0.63</v>
      </c>
      <c r="J13" s="10">
        <v>0.21</v>
      </c>
      <c r="K13" s="12">
        <v>4.5599999999999996</v>
      </c>
      <c r="L13" s="12">
        <v>0</v>
      </c>
      <c r="M13" s="10">
        <v>0</v>
      </c>
      <c r="N13" s="7">
        <f t="shared" si="2"/>
        <v>7.0783932047424614E-4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1.9999999999999574E-2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26.84</v>
      </c>
      <c r="C14" s="9">
        <v>0.53800000000000003</v>
      </c>
      <c r="D14" s="9">
        <v>0.184</v>
      </c>
      <c r="E14" s="11">
        <v>7.32</v>
      </c>
      <c r="F14" s="11"/>
      <c r="G14" s="9"/>
      <c r="H14" s="10">
        <v>26.861000000000001</v>
      </c>
      <c r="I14" s="10">
        <v>0.53800000000000003</v>
      </c>
      <c r="J14" s="10">
        <v>0.184</v>
      </c>
      <c r="K14" s="12">
        <v>7.32</v>
      </c>
      <c r="L14" s="12">
        <v>0</v>
      </c>
      <c r="M14" s="10">
        <v>0</v>
      </c>
      <c r="N14" s="7">
        <f t="shared" si="2"/>
        <v>7.8241430700454195E-4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2.1000000000000796E-2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20.510999999999999</v>
      </c>
      <c r="C15" s="9">
        <v>0.36099999999999999</v>
      </c>
      <c r="D15" s="9">
        <v>0.129</v>
      </c>
      <c r="E15" s="11">
        <v>9.3800000000000008</v>
      </c>
      <c r="F15" s="11">
        <v>2.9</v>
      </c>
      <c r="G15" s="9">
        <v>0.33200000000000002</v>
      </c>
      <c r="H15" s="10">
        <v>20.527000000000001</v>
      </c>
      <c r="I15" s="10">
        <v>0.36099999999999999</v>
      </c>
      <c r="J15" s="10">
        <v>0.129</v>
      </c>
      <c r="K15" s="12">
        <v>9.3800000000000008</v>
      </c>
      <c r="L15" s="12">
        <v>2.9</v>
      </c>
      <c r="M15" s="10">
        <v>0.33300000000000002</v>
      </c>
      <c r="N15" s="7">
        <f t="shared" si="2"/>
        <v>7.8006923114437576E-4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3.0120481927711218E-3</v>
      </c>
      <c r="T15" s="8">
        <f t="shared" si="3"/>
        <v>1.6000000000001791E-2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1.0000000000000009E-3</v>
      </c>
    </row>
    <row r="16" spans="1:25" x14ac:dyDescent="0.25">
      <c r="A16" s="1" t="s">
        <v>18</v>
      </c>
      <c r="B16" s="9">
        <v>18.251000000000001</v>
      </c>
      <c r="C16" s="9">
        <v>0.216</v>
      </c>
      <c r="D16" s="9">
        <v>9.0999999999999998E-2</v>
      </c>
      <c r="E16" s="11">
        <v>7.1</v>
      </c>
      <c r="F16" s="11">
        <v>3.14</v>
      </c>
      <c r="G16" s="9">
        <v>0.26700000000000002</v>
      </c>
      <c r="H16" s="10">
        <v>18.265999999999998</v>
      </c>
      <c r="I16" s="10">
        <v>0.216</v>
      </c>
      <c r="J16" s="10">
        <v>9.0999999999999998E-2</v>
      </c>
      <c r="K16" s="12">
        <v>7.1</v>
      </c>
      <c r="L16" s="12">
        <v>3.14</v>
      </c>
      <c r="M16" s="10">
        <v>0.26700000000000002</v>
      </c>
      <c r="N16" s="7">
        <f t="shared" si="2"/>
        <v>8.2187277409451198E-4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1.4999999999997016E-2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15.411</v>
      </c>
      <c r="C17" s="9">
        <v>0.10299999999999999</v>
      </c>
      <c r="D17" s="9">
        <v>5.6000000000000001E-2</v>
      </c>
      <c r="E17" s="11">
        <v>71.33</v>
      </c>
      <c r="F17" s="11">
        <v>2.4700000000000002</v>
      </c>
      <c r="G17" s="9">
        <v>0.20799999999999999</v>
      </c>
      <c r="H17" s="10">
        <v>15.425000000000001</v>
      </c>
      <c r="I17" s="10">
        <v>0.10299999999999999</v>
      </c>
      <c r="J17" s="10">
        <v>5.6000000000000001E-2</v>
      </c>
      <c r="K17" s="12">
        <v>71.33</v>
      </c>
      <c r="L17" s="12">
        <v>2.4700000000000002</v>
      </c>
      <c r="M17" s="10">
        <v>0.20799999999999999</v>
      </c>
      <c r="N17" s="7">
        <f t="shared" si="2"/>
        <v>9.0844202193252066E-4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1.4000000000001123E-2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2.1779999999999999</v>
      </c>
      <c r="C18" s="9"/>
      <c r="D18" s="9"/>
      <c r="E18" s="11"/>
      <c r="F18" s="11"/>
      <c r="G18" s="9"/>
      <c r="H18" s="10">
        <v>2.1789999999999998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4.5913682277309853E-4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9.9999999999988987E-4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3.149</v>
      </c>
      <c r="C19" s="9"/>
      <c r="D19" s="9"/>
      <c r="E19" s="11"/>
      <c r="F19" s="11"/>
      <c r="G19" s="9"/>
      <c r="H19" s="10">
        <v>3.1509999999999998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6.3512226103523695E-4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1.9999999999997797E-3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5.1280000000000001</v>
      </c>
      <c r="C20" s="9"/>
      <c r="D20" s="9"/>
      <c r="E20" s="11"/>
      <c r="F20" s="11"/>
      <c r="G20" s="9"/>
      <c r="H20" s="10">
        <v>5.1310000000000002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5.8502340093613547E-4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3.0000000000001137E-3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1.325</v>
      </c>
      <c r="C21" s="9"/>
      <c r="D21" s="9"/>
      <c r="E21" s="11"/>
      <c r="F21" s="11"/>
      <c r="G21" s="9"/>
      <c r="H21" s="10">
        <v>1.325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0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0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68.055000000000007</v>
      </c>
      <c r="C22" s="9">
        <v>1.206</v>
      </c>
      <c r="D22" s="9">
        <v>0.82599999999999996</v>
      </c>
      <c r="E22" s="11"/>
      <c r="F22" s="11"/>
      <c r="G22" s="9"/>
      <c r="H22" s="10">
        <v>68.103999999999999</v>
      </c>
      <c r="I22" s="10">
        <v>1.206</v>
      </c>
      <c r="J22" s="10">
        <v>0.82599999999999996</v>
      </c>
      <c r="K22" s="12">
        <v>0</v>
      </c>
      <c r="L22" s="12">
        <v>0</v>
      </c>
      <c r="M22" s="10">
        <v>0</v>
      </c>
      <c r="N22" s="7">
        <f t="shared" si="2"/>
        <v>7.20005877598906E-4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4.8999999999992383E-2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-0.70099999999999996</v>
      </c>
      <c r="C23" s="9"/>
      <c r="D23" s="9"/>
      <c r="E23" s="11"/>
      <c r="F23" s="11"/>
      <c r="G23" s="9"/>
      <c r="H23" s="10">
        <v>-0.70099999999999996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-0.64100000000000001</v>
      </c>
      <c r="C24" s="9"/>
      <c r="D24" s="9"/>
      <c r="E24" s="11"/>
      <c r="F24" s="11"/>
      <c r="G24" s="9"/>
      <c r="H24" s="10">
        <v>-0.64100000000000001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-0.70099999999999996</v>
      </c>
      <c r="C25" s="9"/>
      <c r="D25" s="9"/>
      <c r="E25" s="11"/>
      <c r="F25" s="11"/>
      <c r="G25" s="9">
        <v>0.16</v>
      </c>
      <c r="H25" s="10">
        <v>-0.70099999999999996</v>
      </c>
      <c r="I25" s="10">
        <v>0</v>
      </c>
      <c r="J25" s="10">
        <v>0</v>
      </c>
      <c r="K25" s="12">
        <v>0</v>
      </c>
      <c r="L25" s="12">
        <v>0</v>
      </c>
      <c r="M25" s="10">
        <v>0.16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-8.1560000000000006</v>
      </c>
      <c r="C26" s="9">
        <v>-0.36499999999999999</v>
      </c>
      <c r="D26" s="9">
        <v>-0.129</v>
      </c>
      <c r="E26" s="11"/>
      <c r="F26" s="11"/>
      <c r="G26" s="9">
        <v>0.16</v>
      </c>
      <c r="H26" s="10">
        <v>-8.1560000000000006</v>
      </c>
      <c r="I26" s="10">
        <v>-0.36499999999999999</v>
      </c>
      <c r="J26" s="10">
        <v>-0.129</v>
      </c>
      <c r="K26" s="12">
        <v>0</v>
      </c>
      <c r="L26" s="12">
        <v>0</v>
      </c>
      <c r="M26" s="10">
        <v>0.16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-0.64100000000000001</v>
      </c>
      <c r="C27" s="9"/>
      <c r="D27" s="9"/>
      <c r="E27" s="11"/>
      <c r="F27" s="11"/>
      <c r="G27" s="9">
        <v>0.13600000000000001</v>
      </c>
      <c r="H27" s="10">
        <v>-0.64100000000000001</v>
      </c>
      <c r="I27" s="10">
        <v>0</v>
      </c>
      <c r="J27" s="10">
        <v>0</v>
      </c>
      <c r="K27" s="12">
        <v>0</v>
      </c>
      <c r="L27" s="12">
        <v>0</v>
      </c>
      <c r="M27" s="10">
        <v>0.13600000000000001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-7.593</v>
      </c>
      <c r="C28" s="9">
        <v>-0.317</v>
      </c>
      <c r="D28" s="9">
        <v>-0.11600000000000001</v>
      </c>
      <c r="E28" s="11"/>
      <c r="F28" s="11"/>
      <c r="G28" s="9">
        <v>0.13600000000000001</v>
      </c>
      <c r="H28" s="10">
        <v>-7.593</v>
      </c>
      <c r="I28" s="10">
        <v>-0.317</v>
      </c>
      <c r="J28" s="10">
        <v>-0.11600000000000001</v>
      </c>
      <c r="K28" s="12">
        <v>0</v>
      </c>
      <c r="L28" s="12">
        <v>0</v>
      </c>
      <c r="M28" s="10">
        <v>0.13600000000000001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-0.39400000000000002</v>
      </c>
      <c r="C29" s="9"/>
      <c r="D29" s="9"/>
      <c r="E29" s="11">
        <v>34.46</v>
      </c>
      <c r="F29" s="11"/>
      <c r="G29" s="9">
        <v>0.1</v>
      </c>
      <c r="H29" s="10">
        <v>-0.39400000000000002</v>
      </c>
      <c r="I29" s="10">
        <v>0</v>
      </c>
      <c r="J29" s="10">
        <v>0</v>
      </c>
      <c r="K29" s="12">
        <v>34.46</v>
      </c>
      <c r="L29" s="12">
        <v>0</v>
      </c>
      <c r="M29" s="10">
        <v>0.1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-5.26</v>
      </c>
      <c r="C30" s="9">
        <v>-0.11600000000000001</v>
      </c>
      <c r="D30" s="9">
        <v>-6.3E-2</v>
      </c>
      <c r="E30" s="11">
        <v>34.46</v>
      </c>
      <c r="F30" s="11"/>
      <c r="G30" s="9">
        <v>0.1</v>
      </c>
      <c r="H30" s="10">
        <v>-5.26</v>
      </c>
      <c r="I30" s="10">
        <v>-0.11600000000000001</v>
      </c>
      <c r="J30" s="10">
        <v>-6.3E-2</v>
      </c>
      <c r="K30" s="12">
        <v>34.46</v>
      </c>
      <c r="L30" s="12">
        <v>0</v>
      </c>
      <c r="M30" s="10">
        <v>0.1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25" priority="2" operator="equal">
      <formula>0</formula>
    </cfRule>
  </conditionalFormatting>
  <conditionalFormatting sqref="H4:M30">
    <cfRule type="cellIs" dxfId="24" priority="1" operator="equal">
      <formula>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1.905</v>
      </c>
      <c r="C4" s="9">
        <v>0</v>
      </c>
      <c r="D4" s="9">
        <v>0</v>
      </c>
      <c r="E4" s="11">
        <v>4.6900000000000004</v>
      </c>
      <c r="F4" s="11">
        <v>0</v>
      </c>
      <c r="G4" s="9">
        <v>0</v>
      </c>
      <c r="H4" s="10">
        <v>1.9059999999999999</v>
      </c>
      <c r="I4" s="10">
        <v>0</v>
      </c>
      <c r="J4" s="10">
        <v>0</v>
      </c>
      <c r="K4" s="12">
        <v>4.6900000000000004</v>
      </c>
      <c r="L4" s="12">
        <v>0</v>
      </c>
      <c r="M4" s="10">
        <v>0</v>
      </c>
      <c r="N4" s="7">
        <f>IF(B4&lt;&gt;0,H4/B4-1,"")</f>
        <v>5.2493438320211361E-4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9.9999999999988987E-4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2.2589999999999999</v>
      </c>
      <c r="C5" s="9">
        <v>5.8999999999999997E-2</v>
      </c>
      <c r="D5" s="9">
        <v>0</v>
      </c>
      <c r="E5" s="11">
        <v>4.6900000000000004</v>
      </c>
      <c r="F5" s="11">
        <v>0</v>
      </c>
      <c r="G5" s="9">
        <v>0</v>
      </c>
      <c r="H5" s="10">
        <v>2.2599999999999998</v>
      </c>
      <c r="I5" s="10">
        <v>5.8999999999999997E-2</v>
      </c>
      <c r="J5" s="10">
        <v>0</v>
      </c>
      <c r="K5" s="12">
        <v>4.6900000000000004</v>
      </c>
      <c r="L5" s="12">
        <v>0</v>
      </c>
      <c r="M5" s="10">
        <v>0</v>
      </c>
      <c r="N5" s="7">
        <f t="shared" ref="N5:S30" si="2">IF(B5&lt;&gt;0,H5/B5-1,"")</f>
        <v>4.4267374944650939E-4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9.9999999999988987E-4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0.109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0.109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1.34</v>
      </c>
      <c r="C7" s="9">
        <v>0</v>
      </c>
      <c r="D7" s="9">
        <v>0</v>
      </c>
      <c r="E7" s="11">
        <v>5.03</v>
      </c>
      <c r="F7" s="11">
        <v>0</v>
      </c>
      <c r="G7" s="9">
        <v>0</v>
      </c>
      <c r="H7" s="10">
        <v>1.341</v>
      </c>
      <c r="I7" s="10">
        <v>0</v>
      </c>
      <c r="J7" s="10">
        <v>0</v>
      </c>
      <c r="K7" s="12">
        <v>5.03</v>
      </c>
      <c r="L7" s="12">
        <v>0</v>
      </c>
      <c r="M7" s="10">
        <v>0</v>
      </c>
      <c r="N7" s="7">
        <f t="shared" si="2"/>
        <v>7.4626865671634235E-4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9.9999999999988987E-4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1.675</v>
      </c>
      <c r="C8" s="9">
        <v>4.9000000000000002E-2</v>
      </c>
      <c r="D8" s="9">
        <v>0</v>
      </c>
      <c r="E8" s="11">
        <v>5.03</v>
      </c>
      <c r="F8" s="11">
        <v>0</v>
      </c>
      <c r="G8" s="9">
        <v>0</v>
      </c>
      <c r="H8" s="10">
        <v>1.6759999999999999</v>
      </c>
      <c r="I8" s="10">
        <v>4.9000000000000002E-2</v>
      </c>
      <c r="J8" s="10">
        <v>0</v>
      </c>
      <c r="K8" s="12">
        <v>5.03</v>
      </c>
      <c r="L8" s="12">
        <v>0</v>
      </c>
      <c r="M8" s="10">
        <v>0</v>
      </c>
      <c r="N8" s="7">
        <f t="shared" si="2"/>
        <v>5.9701492537311829E-4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9.9999999999988987E-4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0.182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0.182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1.5509999999999999</v>
      </c>
      <c r="C10" s="9">
        <v>4.9000000000000002E-2</v>
      </c>
      <c r="D10" s="9">
        <v>0</v>
      </c>
      <c r="E10" s="11">
        <v>35.31</v>
      </c>
      <c r="F10" s="11">
        <v>0</v>
      </c>
      <c r="G10" s="9">
        <v>0</v>
      </c>
      <c r="H10" s="10">
        <v>1.5509999999999999</v>
      </c>
      <c r="I10" s="10">
        <v>4.9000000000000002E-2</v>
      </c>
      <c r="J10" s="10">
        <v>0</v>
      </c>
      <c r="K10" s="12">
        <v>35.31</v>
      </c>
      <c r="L10" s="12">
        <v>0</v>
      </c>
      <c r="M10" s="10">
        <v>0</v>
      </c>
      <c r="N10" s="7">
        <f t="shared" si="2"/>
        <v>0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0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0.98399999999999999</v>
      </c>
      <c r="C11" s="9">
        <v>2.9000000000000001E-2</v>
      </c>
      <c r="D11" s="9">
        <v>0</v>
      </c>
      <c r="E11" s="11">
        <v>9.8000000000000007</v>
      </c>
      <c r="F11" s="11">
        <v>0</v>
      </c>
      <c r="G11" s="9">
        <v>0</v>
      </c>
      <c r="H11" s="10">
        <v>0.98399999999999999</v>
      </c>
      <c r="I11" s="10">
        <v>2.9000000000000001E-2</v>
      </c>
      <c r="J11" s="10">
        <v>0</v>
      </c>
      <c r="K11" s="12">
        <v>9.8000000000000007</v>
      </c>
      <c r="L11" s="12">
        <v>0</v>
      </c>
      <c r="M11" s="10">
        <v>0</v>
      </c>
      <c r="N11" s="7">
        <f t="shared" si="2"/>
        <v>0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0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0.59399999999999997</v>
      </c>
      <c r="C12" s="9">
        <v>8.0000000000000002E-3</v>
      </c>
      <c r="D12" s="9">
        <v>0</v>
      </c>
      <c r="E12" s="11">
        <v>98.56</v>
      </c>
      <c r="F12" s="11">
        <v>0</v>
      </c>
      <c r="G12" s="9">
        <v>0</v>
      </c>
      <c r="H12" s="10">
        <v>0.59499999999999997</v>
      </c>
      <c r="I12" s="10">
        <v>8.0000000000000002E-3</v>
      </c>
      <c r="J12" s="10">
        <v>0</v>
      </c>
      <c r="K12" s="12">
        <v>98.56</v>
      </c>
      <c r="L12" s="12">
        <v>0</v>
      </c>
      <c r="M12" s="10">
        <v>0</v>
      </c>
      <c r="N12" s="7">
        <f t="shared" si="2"/>
        <v>1.6835016835017313E-3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1.0000000000000009E-3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14.416</v>
      </c>
      <c r="C13" s="9">
        <v>0.13600000000000001</v>
      </c>
      <c r="D13" s="9">
        <v>5.1999999999999998E-2</v>
      </c>
      <c r="E13" s="11">
        <v>4.6900000000000004</v>
      </c>
      <c r="F13" s="11">
        <v>0</v>
      </c>
      <c r="G13" s="9">
        <v>0</v>
      </c>
      <c r="H13" s="10">
        <v>14.422000000000001</v>
      </c>
      <c r="I13" s="10">
        <v>0.13600000000000001</v>
      </c>
      <c r="J13" s="10">
        <v>5.1999999999999998E-2</v>
      </c>
      <c r="K13" s="12">
        <v>4.6900000000000004</v>
      </c>
      <c r="L13" s="12">
        <v>0</v>
      </c>
      <c r="M13" s="10">
        <v>0</v>
      </c>
      <c r="N13" s="7">
        <f t="shared" si="2"/>
        <v>4.1620421753618686E-4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6.0000000000002274E-3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11.943</v>
      </c>
      <c r="C14" s="9">
        <v>0.112</v>
      </c>
      <c r="D14" s="9">
        <v>4.2999999999999997E-2</v>
      </c>
      <c r="E14" s="11">
        <v>5.33</v>
      </c>
      <c r="F14" s="11">
        <v>0</v>
      </c>
      <c r="G14" s="9">
        <v>0</v>
      </c>
      <c r="H14" s="10">
        <v>11.948</v>
      </c>
      <c r="I14" s="10">
        <v>0.112</v>
      </c>
      <c r="J14" s="10">
        <v>4.2999999999999997E-2</v>
      </c>
      <c r="K14" s="12">
        <v>5.33</v>
      </c>
      <c r="L14" s="12">
        <v>0</v>
      </c>
      <c r="M14" s="10">
        <v>0</v>
      </c>
      <c r="N14" s="7">
        <f t="shared" si="2"/>
        <v>4.1865527924311863E-4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5.0000000000007816E-3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9.93</v>
      </c>
      <c r="C15" s="9">
        <v>7.8E-2</v>
      </c>
      <c r="D15" s="9">
        <v>3.1E-2</v>
      </c>
      <c r="E15" s="11">
        <v>14.3</v>
      </c>
      <c r="F15" s="11">
        <v>3.39</v>
      </c>
      <c r="G15" s="9">
        <v>0.30099999999999999</v>
      </c>
      <c r="H15" s="10">
        <v>9.9350000000000005</v>
      </c>
      <c r="I15" s="10">
        <v>7.8E-2</v>
      </c>
      <c r="J15" s="10">
        <v>3.1E-2</v>
      </c>
      <c r="K15" s="12">
        <v>14.3</v>
      </c>
      <c r="L15" s="12">
        <v>3.39</v>
      </c>
      <c r="M15" s="10">
        <v>0.30099999999999999</v>
      </c>
      <c r="N15" s="7">
        <f t="shared" si="2"/>
        <v>5.0352467270897705E-4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5.0000000000007816E-3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v>7.4809999999999999</v>
      </c>
      <c r="C16" s="9">
        <v>3.5999999999999997E-2</v>
      </c>
      <c r="D16" s="9">
        <v>1.4999999999999999E-2</v>
      </c>
      <c r="E16" s="11">
        <v>9.8000000000000007</v>
      </c>
      <c r="F16" s="11">
        <v>5.25</v>
      </c>
      <c r="G16" s="9">
        <v>0.20699999999999999</v>
      </c>
      <c r="H16" s="10">
        <v>7.4850000000000003</v>
      </c>
      <c r="I16" s="10">
        <v>3.5999999999999997E-2</v>
      </c>
      <c r="J16" s="10">
        <v>1.4999999999999999E-2</v>
      </c>
      <c r="K16" s="12">
        <v>9.8000000000000007</v>
      </c>
      <c r="L16" s="12">
        <v>5.25</v>
      </c>
      <c r="M16" s="10">
        <v>0.20699999999999999</v>
      </c>
      <c r="N16" s="7">
        <f t="shared" si="2"/>
        <v>5.3468787595245537E-4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4.0000000000004476E-3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5.5469999999999997</v>
      </c>
      <c r="C17" s="9">
        <v>2.1000000000000001E-2</v>
      </c>
      <c r="D17" s="9">
        <v>8.0000000000000002E-3</v>
      </c>
      <c r="E17" s="11">
        <v>98.56</v>
      </c>
      <c r="F17" s="11">
        <v>4.37</v>
      </c>
      <c r="G17" s="9">
        <v>0.153</v>
      </c>
      <c r="H17" s="10">
        <v>5.5510000000000002</v>
      </c>
      <c r="I17" s="10">
        <v>2.1000000000000001E-2</v>
      </c>
      <c r="J17" s="10">
        <v>8.0000000000000002E-3</v>
      </c>
      <c r="K17" s="12">
        <v>98.56</v>
      </c>
      <c r="L17" s="12">
        <v>4.37</v>
      </c>
      <c r="M17" s="10">
        <v>0.153</v>
      </c>
      <c r="N17" s="7">
        <f t="shared" si="2"/>
        <v>7.2111051018586281E-4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4.0000000000004476E-3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1.415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1.415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0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0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2.0419999999999998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2.0430000000000001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4.8971596474056689E-4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1.000000000000334E-3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3.3719999999999999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3.3730000000000002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2.965599051010237E-4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1.000000000000334E-3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0.998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0.998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0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0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29.079000000000001</v>
      </c>
      <c r="C22" s="9">
        <v>0.60699999999999998</v>
      </c>
      <c r="D22" s="9">
        <v>0.54900000000000004</v>
      </c>
      <c r="E22" s="11">
        <v>0</v>
      </c>
      <c r="F22" s="11">
        <v>0</v>
      </c>
      <c r="G22" s="9">
        <v>0</v>
      </c>
      <c r="H22" s="10">
        <v>29.088999999999999</v>
      </c>
      <c r="I22" s="10">
        <v>0.60699999999999998</v>
      </c>
      <c r="J22" s="10">
        <v>0.54900000000000004</v>
      </c>
      <c r="K22" s="12">
        <v>0</v>
      </c>
      <c r="L22" s="12">
        <v>0</v>
      </c>
      <c r="M22" s="10">
        <v>0</v>
      </c>
      <c r="N22" s="7">
        <f t="shared" si="2"/>
        <v>3.4389078028818076E-4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9.9999999999980105E-3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-0.97599999999999998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-0.97599999999999998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-0.879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-0.879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-0.97599999999999998</v>
      </c>
      <c r="C25" s="9">
        <v>0</v>
      </c>
      <c r="D25" s="9">
        <v>0</v>
      </c>
      <c r="E25" s="11">
        <v>0</v>
      </c>
      <c r="F25" s="11">
        <v>0</v>
      </c>
      <c r="G25" s="9">
        <v>0.30599999999999999</v>
      </c>
      <c r="H25" s="10">
        <v>-0.97599999999999998</v>
      </c>
      <c r="I25" s="10">
        <v>0</v>
      </c>
      <c r="J25" s="10">
        <v>0</v>
      </c>
      <c r="K25" s="12">
        <v>0</v>
      </c>
      <c r="L25" s="12">
        <v>0</v>
      </c>
      <c r="M25" s="10">
        <v>0.30599999999999999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-10.305999999999999</v>
      </c>
      <c r="C26" s="9">
        <v>-9.1999999999999998E-2</v>
      </c>
      <c r="D26" s="9">
        <v>-3.5000000000000003E-2</v>
      </c>
      <c r="E26" s="11">
        <v>0</v>
      </c>
      <c r="F26" s="11">
        <v>0</v>
      </c>
      <c r="G26" s="9">
        <v>0.30599999999999999</v>
      </c>
      <c r="H26" s="10">
        <v>-10.305999999999999</v>
      </c>
      <c r="I26" s="10">
        <v>-9.1999999999999998E-2</v>
      </c>
      <c r="J26" s="10">
        <v>-3.5000000000000003E-2</v>
      </c>
      <c r="K26" s="12">
        <v>0</v>
      </c>
      <c r="L26" s="12">
        <v>0</v>
      </c>
      <c r="M26" s="10">
        <v>0.30599999999999999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-0.879</v>
      </c>
      <c r="C27" s="9">
        <v>0</v>
      </c>
      <c r="D27" s="9">
        <v>0</v>
      </c>
      <c r="E27" s="11">
        <v>0</v>
      </c>
      <c r="F27" s="11">
        <v>0</v>
      </c>
      <c r="G27" s="9">
        <v>0.28000000000000003</v>
      </c>
      <c r="H27" s="10">
        <v>-0.879</v>
      </c>
      <c r="I27" s="10">
        <v>0</v>
      </c>
      <c r="J27" s="10">
        <v>0</v>
      </c>
      <c r="K27" s="12">
        <v>0</v>
      </c>
      <c r="L27" s="12">
        <v>0</v>
      </c>
      <c r="M27" s="10">
        <v>0.28000000000000003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-9.3320000000000007</v>
      </c>
      <c r="C28" s="9">
        <v>-7.4999999999999997E-2</v>
      </c>
      <c r="D28" s="9">
        <v>-2.9000000000000001E-2</v>
      </c>
      <c r="E28" s="11">
        <v>0</v>
      </c>
      <c r="F28" s="11">
        <v>0</v>
      </c>
      <c r="G28" s="9">
        <v>0.28000000000000003</v>
      </c>
      <c r="H28" s="10">
        <v>-9.3320000000000007</v>
      </c>
      <c r="I28" s="10">
        <v>-7.4999999999999997E-2</v>
      </c>
      <c r="J28" s="10">
        <v>-2.9000000000000001E-2</v>
      </c>
      <c r="K28" s="12">
        <v>0</v>
      </c>
      <c r="L28" s="12">
        <v>0</v>
      </c>
      <c r="M28" s="10">
        <v>0.28000000000000003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-0.63200000000000001</v>
      </c>
      <c r="C29" s="9">
        <v>0</v>
      </c>
      <c r="D29" s="9">
        <v>0</v>
      </c>
      <c r="E29" s="11">
        <v>47.06</v>
      </c>
      <c r="F29" s="11">
        <v>0</v>
      </c>
      <c r="G29" s="9">
        <v>0.22800000000000001</v>
      </c>
      <c r="H29" s="10">
        <v>-0.63200000000000001</v>
      </c>
      <c r="I29" s="10">
        <v>0</v>
      </c>
      <c r="J29" s="10">
        <v>0</v>
      </c>
      <c r="K29" s="12">
        <v>47.06</v>
      </c>
      <c r="L29" s="12">
        <v>0</v>
      </c>
      <c r="M29" s="10">
        <v>0.22800000000000001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-6.8570000000000002</v>
      </c>
      <c r="C30" s="9">
        <v>-0.03</v>
      </c>
      <c r="D30" s="9">
        <v>-1.2E-2</v>
      </c>
      <c r="E30" s="11">
        <v>47.06</v>
      </c>
      <c r="F30" s="11">
        <v>0</v>
      </c>
      <c r="G30" s="9">
        <v>0.22800000000000001</v>
      </c>
      <c r="H30" s="10">
        <v>-6.8570000000000002</v>
      </c>
      <c r="I30" s="10">
        <v>-0.03</v>
      </c>
      <c r="J30" s="10">
        <v>-1.2E-2</v>
      </c>
      <c r="K30" s="12">
        <v>47.06</v>
      </c>
      <c r="L30" s="12">
        <v>0</v>
      </c>
      <c r="M30" s="10">
        <v>0.22800000000000001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23" priority="2" operator="equal">
      <formula>0</formula>
    </cfRule>
  </conditionalFormatting>
  <conditionalFormatting sqref="H4:M30">
    <cfRule type="cellIs" dxfId="22" priority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1.597</v>
      </c>
      <c r="C4" s="9">
        <v>0</v>
      </c>
      <c r="D4" s="9">
        <v>0</v>
      </c>
      <c r="E4" s="11">
        <v>4.41</v>
      </c>
      <c r="F4" s="11">
        <v>0</v>
      </c>
      <c r="G4" s="9">
        <v>0</v>
      </c>
      <c r="H4" s="10">
        <v>1.5980000000000001</v>
      </c>
      <c r="I4" s="10">
        <v>0</v>
      </c>
      <c r="J4" s="10">
        <v>0</v>
      </c>
      <c r="K4" s="12">
        <v>4.41</v>
      </c>
      <c r="L4" s="12">
        <v>0</v>
      </c>
      <c r="M4" s="10">
        <v>0</v>
      </c>
      <c r="N4" s="7">
        <f>IF(B4&lt;&gt;0,H4/B4-1,"")</f>
        <v>6.2617407639331546E-4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1.0000000000001119E-3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1.9119999999999999</v>
      </c>
      <c r="C5" s="9">
        <v>0.05</v>
      </c>
      <c r="D5" s="9">
        <v>0</v>
      </c>
      <c r="E5" s="11">
        <v>4.41</v>
      </c>
      <c r="F5" s="11">
        <v>0</v>
      </c>
      <c r="G5" s="9">
        <v>0</v>
      </c>
      <c r="H5" s="10">
        <v>1.9139999999999999</v>
      </c>
      <c r="I5" s="10">
        <v>0.05</v>
      </c>
      <c r="J5" s="10">
        <v>0</v>
      </c>
      <c r="K5" s="12">
        <v>4.41</v>
      </c>
      <c r="L5" s="12">
        <v>0</v>
      </c>
      <c r="M5" s="10">
        <v>0</v>
      </c>
      <c r="N5" s="7">
        <f t="shared" ref="N5:S30" si="2">IF(B5&lt;&gt;0,H5/B5-1,"")</f>
        <v>1.0460251046024993E-3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2.0000000000000018E-3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0.16200000000000001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0.16200000000000001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1.111</v>
      </c>
      <c r="C7" s="9">
        <v>0</v>
      </c>
      <c r="D7" s="9">
        <v>0</v>
      </c>
      <c r="E7" s="11">
        <v>4.7</v>
      </c>
      <c r="F7" s="11">
        <v>0</v>
      </c>
      <c r="G7" s="9">
        <v>0</v>
      </c>
      <c r="H7" s="10">
        <v>1.1120000000000001</v>
      </c>
      <c r="I7" s="10">
        <v>0</v>
      </c>
      <c r="J7" s="10">
        <v>0</v>
      </c>
      <c r="K7" s="12">
        <v>4.7</v>
      </c>
      <c r="L7" s="12">
        <v>0</v>
      </c>
      <c r="M7" s="10">
        <v>0</v>
      </c>
      <c r="N7" s="7">
        <f t="shared" si="2"/>
        <v>9.0009000900104219E-4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1.0000000000001119E-3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1.393</v>
      </c>
      <c r="C8" s="9">
        <v>3.2000000000000001E-2</v>
      </c>
      <c r="D8" s="9">
        <v>0</v>
      </c>
      <c r="E8" s="11">
        <v>4.7</v>
      </c>
      <c r="F8" s="11">
        <v>0</v>
      </c>
      <c r="G8" s="9">
        <v>0</v>
      </c>
      <c r="H8" s="10">
        <v>1.3939999999999999</v>
      </c>
      <c r="I8" s="10">
        <v>3.2000000000000001E-2</v>
      </c>
      <c r="J8" s="10">
        <v>0</v>
      </c>
      <c r="K8" s="12">
        <v>4.7</v>
      </c>
      <c r="L8" s="12">
        <v>0</v>
      </c>
      <c r="M8" s="10">
        <v>0</v>
      </c>
      <c r="N8" s="7">
        <f t="shared" si="2"/>
        <v>7.1787508973431002E-4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9.9999999999988987E-4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0.23699999999999999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0.23699999999999999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1.3380000000000001</v>
      </c>
      <c r="C10" s="9">
        <v>1.9E-2</v>
      </c>
      <c r="D10" s="9">
        <v>0</v>
      </c>
      <c r="E10" s="11">
        <v>43.06</v>
      </c>
      <c r="F10" s="11">
        <v>0</v>
      </c>
      <c r="G10" s="9">
        <v>0</v>
      </c>
      <c r="H10" s="10">
        <v>1.339</v>
      </c>
      <c r="I10" s="10">
        <v>1.9E-2</v>
      </c>
      <c r="J10" s="10">
        <v>0</v>
      </c>
      <c r="K10" s="12">
        <v>43.06</v>
      </c>
      <c r="L10" s="12">
        <v>0</v>
      </c>
      <c r="M10" s="10">
        <v>0</v>
      </c>
      <c r="N10" s="7">
        <f t="shared" si="2"/>
        <v>7.4738415545572146E-4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9.9999999999988987E-4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0.94499999999999995</v>
      </c>
      <c r="C11" s="9">
        <v>1.2999999999999999E-2</v>
      </c>
      <c r="D11" s="9">
        <v>0</v>
      </c>
      <c r="E11" s="11">
        <v>8.4</v>
      </c>
      <c r="F11" s="11">
        <v>0</v>
      </c>
      <c r="G11" s="9">
        <v>0</v>
      </c>
      <c r="H11" s="10">
        <v>0.94599999999999995</v>
      </c>
      <c r="I11" s="10">
        <v>1.2999999999999999E-2</v>
      </c>
      <c r="J11" s="10">
        <v>0</v>
      </c>
      <c r="K11" s="12">
        <v>8.4</v>
      </c>
      <c r="L11" s="12">
        <v>0</v>
      </c>
      <c r="M11" s="10">
        <v>0</v>
      </c>
      <c r="N11" s="7">
        <f t="shared" si="2"/>
        <v>1.0582010582009804E-3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1.0000000000000009E-3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0.26700000000000002</v>
      </c>
      <c r="C12" s="9">
        <v>0</v>
      </c>
      <c r="D12" s="9">
        <v>0</v>
      </c>
      <c r="E12" s="11">
        <v>90.01</v>
      </c>
      <c r="F12" s="11">
        <v>0</v>
      </c>
      <c r="G12" s="9">
        <v>0</v>
      </c>
      <c r="H12" s="10">
        <v>0.26800000000000002</v>
      </c>
      <c r="I12" s="10">
        <v>0</v>
      </c>
      <c r="J12" s="10">
        <v>0</v>
      </c>
      <c r="K12" s="12">
        <v>90.01</v>
      </c>
      <c r="L12" s="12">
        <v>0</v>
      </c>
      <c r="M12" s="10">
        <v>0</v>
      </c>
      <c r="N12" s="7">
        <f t="shared" si="2"/>
        <v>3.7453183520599342E-3</v>
      </c>
      <c r="O12" s="7" t="str">
        <f t="shared" si="0"/>
        <v/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1.0000000000000009E-3</v>
      </c>
      <c r="U12" s="8" t="str">
        <f t="shared" si="1"/>
        <v/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6.7290000000000001</v>
      </c>
      <c r="C13" s="9">
        <v>0.39200000000000002</v>
      </c>
      <c r="D13" s="9">
        <v>2.5000000000000001E-2</v>
      </c>
      <c r="E13" s="11">
        <v>4.41</v>
      </c>
      <c r="F13" s="11">
        <v>0</v>
      </c>
      <c r="G13" s="9">
        <v>0</v>
      </c>
      <c r="H13" s="10">
        <v>6.7350000000000003</v>
      </c>
      <c r="I13" s="10">
        <v>0.39200000000000002</v>
      </c>
      <c r="J13" s="10">
        <v>2.5000000000000001E-2</v>
      </c>
      <c r="K13" s="12">
        <v>4.41</v>
      </c>
      <c r="L13" s="12">
        <v>0</v>
      </c>
      <c r="M13" s="10">
        <v>0</v>
      </c>
      <c r="N13" s="7">
        <f t="shared" si="2"/>
        <v>8.9166295140441498E-4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6.0000000000002274E-3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3.7770000000000001</v>
      </c>
      <c r="C14" s="9">
        <v>0.221</v>
      </c>
      <c r="D14" s="9">
        <v>1.4E-2</v>
      </c>
      <c r="E14" s="11">
        <v>4.8600000000000003</v>
      </c>
      <c r="F14" s="11">
        <v>0</v>
      </c>
      <c r="G14" s="9">
        <v>0</v>
      </c>
      <c r="H14" s="10">
        <v>3.78</v>
      </c>
      <c r="I14" s="10">
        <v>0.221</v>
      </c>
      <c r="J14" s="10">
        <v>1.4E-2</v>
      </c>
      <c r="K14" s="12">
        <v>4.8600000000000003</v>
      </c>
      <c r="L14" s="12">
        <v>0</v>
      </c>
      <c r="M14" s="10">
        <v>0</v>
      </c>
      <c r="N14" s="7">
        <f t="shared" si="2"/>
        <v>7.9428117553614896E-4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2.9999999999996696E-3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3.4380000000000002</v>
      </c>
      <c r="C15" s="9">
        <v>0.17899999999999999</v>
      </c>
      <c r="D15" s="9">
        <v>1.0999999999999999E-2</v>
      </c>
      <c r="E15" s="11">
        <v>12.25</v>
      </c>
      <c r="F15" s="11">
        <v>4.58</v>
      </c>
      <c r="G15" s="9">
        <v>0.23400000000000001</v>
      </c>
      <c r="H15" s="10">
        <v>3.4430000000000001</v>
      </c>
      <c r="I15" s="10">
        <v>0.17899999999999999</v>
      </c>
      <c r="J15" s="10">
        <v>1.0999999999999999E-2</v>
      </c>
      <c r="K15" s="12">
        <v>12.25</v>
      </c>
      <c r="L15" s="12">
        <v>4.58</v>
      </c>
      <c r="M15" s="10">
        <v>0.23400000000000001</v>
      </c>
      <c r="N15" s="7">
        <f t="shared" si="2"/>
        <v>1.4543339150667745E-3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4.9999999999998934E-3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v>1.8009999999999999</v>
      </c>
      <c r="C16" s="9">
        <v>5.2999999999999999E-2</v>
      </c>
      <c r="D16" s="9">
        <v>2E-3</v>
      </c>
      <c r="E16" s="11">
        <v>8.4</v>
      </c>
      <c r="F16" s="11">
        <v>8.31</v>
      </c>
      <c r="G16" s="9">
        <v>0.111</v>
      </c>
      <c r="H16" s="10">
        <v>1.8049999999999999</v>
      </c>
      <c r="I16" s="10">
        <v>5.2999999999999999E-2</v>
      </c>
      <c r="J16" s="10">
        <v>2E-3</v>
      </c>
      <c r="K16" s="12">
        <v>8.4</v>
      </c>
      <c r="L16" s="12">
        <v>8.31</v>
      </c>
      <c r="M16" s="10">
        <v>0.111</v>
      </c>
      <c r="N16" s="7">
        <f t="shared" si="2"/>
        <v>2.220988339811214E-3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4.0000000000000036E-3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1.036</v>
      </c>
      <c r="C17" s="9">
        <v>2.3E-2</v>
      </c>
      <c r="D17" s="9">
        <v>0</v>
      </c>
      <c r="E17" s="11">
        <v>90.01</v>
      </c>
      <c r="F17" s="11">
        <v>8.3800000000000008</v>
      </c>
      <c r="G17" s="9">
        <v>6.4000000000000001E-2</v>
      </c>
      <c r="H17" s="10">
        <v>1.04</v>
      </c>
      <c r="I17" s="10">
        <v>2.3E-2</v>
      </c>
      <c r="J17" s="10">
        <v>0</v>
      </c>
      <c r="K17" s="12">
        <v>90.01</v>
      </c>
      <c r="L17" s="12">
        <v>8.3800000000000008</v>
      </c>
      <c r="M17" s="10">
        <v>6.4000000000000001E-2</v>
      </c>
      <c r="N17" s="7">
        <f t="shared" si="2"/>
        <v>3.8610038610038533E-3</v>
      </c>
      <c r="O17" s="7">
        <f t="shared" si="0"/>
        <v>0</v>
      </c>
      <c r="P17" s="7" t="str">
        <f t="shared" si="0"/>
        <v/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4.0000000000000036E-3</v>
      </c>
      <c r="U17" s="8">
        <f t="shared" si="1"/>
        <v>0</v>
      </c>
      <c r="V17" s="8" t="str">
        <f t="shared" si="1"/>
        <v/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1.833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1.8340000000000001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5.4555373704312515E-4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1.0000000000001119E-3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1.71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1.7110000000000001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5.8479532163757675E-4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1.0000000000001119E-3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2.863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2.8660000000000001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1.0478519035976852E-3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3.0000000000001137E-3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2.0139999999999998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2.016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9.930486593843213E-4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2.0000000000002238E-3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23.596</v>
      </c>
      <c r="C22" s="9">
        <v>0.86599999999999999</v>
      </c>
      <c r="D22" s="9">
        <v>0.46700000000000003</v>
      </c>
      <c r="E22" s="11">
        <v>0</v>
      </c>
      <c r="F22" s="11">
        <v>0</v>
      </c>
      <c r="G22" s="9">
        <v>0</v>
      </c>
      <c r="H22" s="10">
        <v>23.617000000000001</v>
      </c>
      <c r="I22" s="10">
        <v>0.86599999999999999</v>
      </c>
      <c r="J22" s="10">
        <v>0.46700000000000003</v>
      </c>
      <c r="K22" s="12">
        <v>0</v>
      </c>
      <c r="L22" s="12">
        <v>0</v>
      </c>
      <c r="M22" s="10">
        <v>0</v>
      </c>
      <c r="N22" s="7">
        <f t="shared" si="2"/>
        <v>8.8998135277162937E-4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2.1000000000000796E-2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-1.234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-1.234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-1.097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-1.097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-1.234</v>
      </c>
      <c r="C25" s="9">
        <v>0</v>
      </c>
      <c r="D25" s="9">
        <v>0</v>
      </c>
      <c r="E25" s="11">
        <v>0</v>
      </c>
      <c r="F25" s="11">
        <v>0</v>
      </c>
      <c r="G25" s="9">
        <v>0.39700000000000002</v>
      </c>
      <c r="H25" s="10">
        <v>-1.234</v>
      </c>
      <c r="I25" s="10">
        <v>0</v>
      </c>
      <c r="J25" s="10">
        <v>0</v>
      </c>
      <c r="K25" s="12">
        <v>0</v>
      </c>
      <c r="L25" s="12">
        <v>0</v>
      </c>
      <c r="M25" s="10">
        <v>0.39700000000000002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-6.4029999999999996</v>
      </c>
      <c r="C26" s="9">
        <v>-0.26900000000000002</v>
      </c>
      <c r="D26" s="9">
        <v>-1.6E-2</v>
      </c>
      <c r="E26" s="11">
        <v>0</v>
      </c>
      <c r="F26" s="11">
        <v>0</v>
      </c>
      <c r="G26" s="9">
        <v>0.39700000000000002</v>
      </c>
      <c r="H26" s="10">
        <v>-6.4029999999999996</v>
      </c>
      <c r="I26" s="10">
        <v>-0.26900000000000002</v>
      </c>
      <c r="J26" s="10">
        <v>-1.6E-2</v>
      </c>
      <c r="K26" s="12">
        <v>0</v>
      </c>
      <c r="L26" s="12">
        <v>0</v>
      </c>
      <c r="M26" s="10">
        <v>0.39700000000000002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-1.097</v>
      </c>
      <c r="C27" s="9">
        <v>0</v>
      </c>
      <c r="D27" s="9">
        <v>0</v>
      </c>
      <c r="E27" s="11">
        <v>0</v>
      </c>
      <c r="F27" s="11">
        <v>0</v>
      </c>
      <c r="G27" s="9">
        <v>0.35799999999999998</v>
      </c>
      <c r="H27" s="10">
        <v>-1.097</v>
      </c>
      <c r="I27" s="10">
        <v>0</v>
      </c>
      <c r="J27" s="10">
        <v>0</v>
      </c>
      <c r="K27" s="12">
        <v>0</v>
      </c>
      <c r="L27" s="12">
        <v>0</v>
      </c>
      <c r="M27" s="10">
        <v>0.35799999999999998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-5.7249999999999996</v>
      </c>
      <c r="C28" s="9">
        <v>-0.22</v>
      </c>
      <c r="D28" s="9">
        <v>-1.2999999999999999E-2</v>
      </c>
      <c r="E28" s="11">
        <v>0</v>
      </c>
      <c r="F28" s="11">
        <v>0</v>
      </c>
      <c r="G28" s="9">
        <v>0.35799999999999998</v>
      </c>
      <c r="H28" s="10">
        <v>-5.7249999999999996</v>
      </c>
      <c r="I28" s="10">
        <v>-0.22</v>
      </c>
      <c r="J28" s="10">
        <v>-1.2999999999999999E-2</v>
      </c>
      <c r="K28" s="12">
        <v>0</v>
      </c>
      <c r="L28" s="12">
        <v>0</v>
      </c>
      <c r="M28" s="10">
        <v>0.35799999999999998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-0.69899999999999995</v>
      </c>
      <c r="C29" s="9">
        <v>0</v>
      </c>
      <c r="D29" s="9">
        <v>0</v>
      </c>
      <c r="E29" s="11">
        <v>42.97</v>
      </c>
      <c r="F29" s="11">
        <v>0</v>
      </c>
      <c r="G29" s="9">
        <v>0.31</v>
      </c>
      <c r="H29" s="10">
        <v>-0.69899999999999995</v>
      </c>
      <c r="I29" s="10">
        <v>0</v>
      </c>
      <c r="J29" s="10">
        <v>0</v>
      </c>
      <c r="K29" s="12">
        <v>42.97</v>
      </c>
      <c r="L29" s="12">
        <v>0</v>
      </c>
      <c r="M29" s="10">
        <v>0.31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-3.7829999999999999</v>
      </c>
      <c r="C30" s="9">
        <v>-7.0000000000000007E-2</v>
      </c>
      <c r="D30" s="9">
        <v>-2E-3</v>
      </c>
      <c r="E30" s="11">
        <v>42.97</v>
      </c>
      <c r="F30" s="11">
        <v>0</v>
      </c>
      <c r="G30" s="9">
        <v>0.31</v>
      </c>
      <c r="H30" s="10">
        <v>-3.7829999999999999</v>
      </c>
      <c r="I30" s="10">
        <v>-7.0000000000000007E-2</v>
      </c>
      <c r="J30" s="10">
        <v>-2E-3</v>
      </c>
      <c r="K30" s="12">
        <v>42.97</v>
      </c>
      <c r="L30" s="12">
        <v>0</v>
      </c>
      <c r="M30" s="10">
        <v>0.31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21" priority="2" operator="equal">
      <formula>0</formula>
    </cfRule>
  </conditionalFormatting>
  <conditionalFormatting sqref="H4:M30">
    <cfRule type="cellIs" dxfId="20" priority="1" operator="equal">
      <formula>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2.2160000000000002</v>
      </c>
      <c r="C4" s="9">
        <v>0</v>
      </c>
      <c r="D4" s="9">
        <v>0</v>
      </c>
      <c r="E4" s="11">
        <v>4.6900000000000004</v>
      </c>
      <c r="F4" s="11">
        <v>0</v>
      </c>
      <c r="G4" s="9">
        <v>0</v>
      </c>
      <c r="H4" s="10">
        <v>2.2200000000000002</v>
      </c>
      <c r="I4" s="10">
        <v>0</v>
      </c>
      <c r="J4" s="10">
        <v>0</v>
      </c>
      <c r="K4" s="12">
        <v>4.6900000000000004</v>
      </c>
      <c r="L4" s="12">
        <v>0</v>
      </c>
      <c r="M4" s="10">
        <v>0</v>
      </c>
      <c r="N4" s="7">
        <f>IF(B4&lt;&gt;0,H4/B4-1,"")</f>
        <v>1.8050541516245744E-3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4.0000000000000036E-3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2.718</v>
      </c>
      <c r="C5" s="9">
        <v>4.4999999999999998E-2</v>
      </c>
      <c r="D5" s="9">
        <v>0</v>
      </c>
      <c r="E5" s="11">
        <v>4.6900000000000004</v>
      </c>
      <c r="F5" s="11">
        <v>0</v>
      </c>
      <c r="G5" s="9">
        <v>0</v>
      </c>
      <c r="H5" s="10">
        <v>2.7229999999999999</v>
      </c>
      <c r="I5" s="10">
        <v>4.4999999999999998E-2</v>
      </c>
      <c r="J5" s="10">
        <v>0</v>
      </c>
      <c r="K5" s="12">
        <v>4.6900000000000004</v>
      </c>
      <c r="L5" s="12">
        <v>0</v>
      </c>
      <c r="M5" s="10">
        <v>0</v>
      </c>
      <c r="N5" s="7">
        <f t="shared" ref="N5:S30" si="2">IF(B5&lt;&gt;0,H5/B5-1,"")</f>
        <v>1.8395879323032105E-3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4.9999999999998934E-3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0.311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0.312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3.215434083601254E-3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1.0000000000000009E-3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1.236</v>
      </c>
      <c r="C7" s="9">
        <v>0</v>
      </c>
      <c r="D7" s="9">
        <v>0</v>
      </c>
      <c r="E7" s="11">
        <v>5.05</v>
      </c>
      <c r="F7" s="11">
        <v>0</v>
      </c>
      <c r="G7" s="9">
        <v>0</v>
      </c>
      <c r="H7" s="10">
        <v>1.238</v>
      </c>
      <c r="I7" s="10">
        <v>0</v>
      </c>
      <c r="J7" s="10">
        <v>0</v>
      </c>
      <c r="K7" s="12">
        <v>5.05</v>
      </c>
      <c r="L7" s="12">
        <v>0</v>
      </c>
      <c r="M7" s="10">
        <v>0</v>
      </c>
      <c r="N7" s="7">
        <f t="shared" si="2"/>
        <v>1.6181229773462036E-3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2.0000000000000018E-3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1.5760000000000001</v>
      </c>
      <c r="C8" s="9">
        <v>2.5000000000000001E-2</v>
      </c>
      <c r="D8" s="9">
        <v>0</v>
      </c>
      <c r="E8" s="11">
        <v>5.05</v>
      </c>
      <c r="F8" s="11">
        <v>0</v>
      </c>
      <c r="G8" s="9">
        <v>0</v>
      </c>
      <c r="H8" s="10">
        <v>1.579</v>
      </c>
      <c r="I8" s="10">
        <v>2.5000000000000001E-2</v>
      </c>
      <c r="J8" s="10">
        <v>0</v>
      </c>
      <c r="K8" s="12">
        <v>5.05</v>
      </c>
      <c r="L8" s="12">
        <v>0</v>
      </c>
      <c r="M8" s="10">
        <v>0</v>
      </c>
      <c r="N8" s="7">
        <f t="shared" si="2"/>
        <v>1.9035532994922111E-3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2.9999999999998916E-3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0.36499999999999999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0.36499999999999999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1.5980000000000001</v>
      </c>
      <c r="C10" s="9">
        <v>2.8000000000000001E-2</v>
      </c>
      <c r="D10" s="9">
        <v>0</v>
      </c>
      <c r="E10" s="11">
        <v>34.520000000000003</v>
      </c>
      <c r="F10" s="11">
        <v>0</v>
      </c>
      <c r="G10" s="9">
        <v>0</v>
      </c>
      <c r="H10" s="10">
        <v>1.6</v>
      </c>
      <c r="I10" s="10">
        <v>2.8000000000000001E-2</v>
      </c>
      <c r="J10" s="10">
        <v>0</v>
      </c>
      <c r="K10" s="12">
        <v>34.520000000000003</v>
      </c>
      <c r="L10" s="12">
        <v>0</v>
      </c>
      <c r="M10" s="10">
        <v>0</v>
      </c>
      <c r="N10" s="7">
        <f t="shared" si="2"/>
        <v>1.2515644555695093E-3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2.0000000000000018E-3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1.141</v>
      </c>
      <c r="C11" s="9">
        <v>1.9E-2</v>
      </c>
      <c r="D11" s="9">
        <v>0</v>
      </c>
      <c r="E11" s="11">
        <v>10.5</v>
      </c>
      <c r="F11" s="11">
        <v>0</v>
      </c>
      <c r="G11" s="9">
        <v>0</v>
      </c>
      <c r="H11" s="10">
        <v>1.1419999999999999</v>
      </c>
      <c r="I11" s="10">
        <v>1.9E-2</v>
      </c>
      <c r="J11" s="10">
        <v>0</v>
      </c>
      <c r="K11" s="12">
        <v>10.5</v>
      </c>
      <c r="L11" s="12">
        <v>0</v>
      </c>
      <c r="M11" s="10">
        <v>0</v>
      </c>
      <c r="N11" s="7">
        <f t="shared" si="2"/>
        <v>8.7642418930755639E-4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9.9999999999988987E-4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0.70199999999999996</v>
      </c>
      <c r="C12" s="9">
        <v>8.0000000000000002E-3</v>
      </c>
      <c r="D12" s="9">
        <v>0</v>
      </c>
      <c r="E12" s="11">
        <v>82.28</v>
      </c>
      <c r="F12" s="11">
        <v>0</v>
      </c>
      <c r="G12" s="9">
        <v>0</v>
      </c>
      <c r="H12" s="10">
        <v>0.70399999999999996</v>
      </c>
      <c r="I12" s="10">
        <v>8.0000000000000002E-3</v>
      </c>
      <c r="J12" s="10">
        <v>0</v>
      </c>
      <c r="K12" s="12">
        <v>82.28</v>
      </c>
      <c r="L12" s="12">
        <v>0</v>
      </c>
      <c r="M12" s="10">
        <v>0</v>
      </c>
      <c r="N12" s="7">
        <f t="shared" si="2"/>
        <v>2.8490028490029129E-3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2.0000000000000018E-3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17.091999999999999</v>
      </c>
      <c r="C13" s="9">
        <v>0.13400000000000001</v>
      </c>
      <c r="D13" s="9">
        <v>3.3000000000000002E-2</v>
      </c>
      <c r="E13" s="11">
        <v>4.6900000000000004</v>
      </c>
      <c r="F13" s="11">
        <v>0</v>
      </c>
      <c r="G13" s="9">
        <v>0</v>
      </c>
      <c r="H13" s="10">
        <v>17.12</v>
      </c>
      <c r="I13" s="10">
        <v>0.13400000000000001</v>
      </c>
      <c r="J13" s="10">
        <v>3.3000000000000002E-2</v>
      </c>
      <c r="K13" s="12">
        <v>4.6900000000000004</v>
      </c>
      <c r="L13" s="12">
        <v>0</v>
      </c>
      <c r="M13" s="10">
        <v>0</v>
      </c>
      <c r="N13" s="7">
        <f t="shared" si="2"/>
        <v>1.6381933068103649E-3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2.8000000000002245E-2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10.287000000000001</v>
      </c>
      <c r="C14" s="9">
        <v>0.08</v>
      </c>
      <c r="D14" s="9">
        <v>0.02</v>
      </c>
      <c r="E14" s="11">
        <v>5.32</v>
      </c>
      <c r="F14" s="11">
        <v>0</v>
      </c>
      <c r="G14" s="9">
        <v>0</v>
      </c>
      <c r="H14" s="10">
        <v>10.304</v>
      </c>
      <c r="I14" s="10">
        <v>0.08</v>
      </c>
      <c r="J14" s="10">
        <v>0.02</v>
      </c>
      <c r="K14" s="12">
        <v>5.32</v>
      </c>
      <c r="L14" s="12">
        <v>0</v>
      </c>
      <c r="M14" s="10">
        <v>0</v>
      </c>
      <c r="N14" s="7">
        <f t="shared" si="2"/>
        <v>1.6525712063768516E-3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1.699999999999946E-2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10.375999999999999</v>
      </c>
      <c r="C15" s="9">
        <v>7.2999999999999995E-2</v>
      </c>
      <c r="D15" s="9">
        <v>1.7999999999999999E-2</v>
      </c>
      <c r="E15" s="11">
        <v>15.31</v>
      </c>
      <c r="F15" s="11">
        <v>3.51</v>
      </c>
      <c r="G15" s="9">
        <v>0.29499999999999998</v>
      </c>
      <c r="H15" s="10">
        <v>10.396000000000001</v>
      </c>
      <c r="I15" s="10">
        <v>7.2999999999999995E-2</v>
      </c>
      <c r="J15" s="10">
        <v>1.7999999999999999E-2</v>
      </c>
      <c r="K15" s="12">
        <v>15.31</v>
      </c>
      <c r="L15" s="12">
        <v>3.51</v>
      </c>
      <c r="M15" s="10">
        <v>0.29599999999999999</v>
      </c>
      <c r="N15" s="7">
        <f t="shared" si="2"/>
        <v>1.9275250578258962E-3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3.3898305084745228E-3</v>
      </c>
      <c r="T15" s="8">
        <f t="shared" si="3"/>
        <v>2.000000000000135E-2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1.0000000000000009E-3</v>
      </c>
    </row>
    <row r="16" spans="1:25" x14ac:dyDescent="0.25">
      <c r="A16" s="1" t="s">
        <v>18</v>
      </c>
      <c r="B16" s="9">
        <v>8.6609999999999996</v>
      </c>
      <c r="C16" s="9">
        <v>4.8000000000000001E-2</v>
      </c>
      <c r="D16" s="9">
        <v>1.2E-2</v>
      </c>
      <c r="E16" s="11">
        <v>10.5</v>
      </c>
      <c r="F16" s="11">
        <v>5.89</v>
      </c>
      <c r="G16" s="9">
        <v>0.214</v>
      </c>
      <c r="H16" s="10">
        <v>8.6809999999999992</v>
      </c>
      <c r="I16" s="10">
        <v>4.8000000000000001E-2</v>
      </c>
      <c r="J16" s="10">
        <v>1.2E-2</v>
      </c>
      <c r="K16" s="12">
        <v>10.5</v>
      </c>
      <c r="L16" s="12">
        <v>5.89</v>
      </c>
      <c r="M16" s="10">
        <v>0.214</v>
      </c>
      <c r="N16" s="7">
        <f t="shared" si="2"/>
        <v>2.3092021706498933E-3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1.9999999999999574E-2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6.3849999999999998</v>
      </c>
      <c r="C17" s="9">
        <v>3.1E-2</v>
      </c>
      <c r="D17" s="9">
        <v>8.0000000000000002E-3</v>
      </c>
      <c r="E17" s="11">
        <v>82.28</v>
      </c>
      <c r="F17" s="11">
        <v>4.33</v>
      </c>
      <c r="G17" s="9">
        <v>0.17299999999999999</v>
      </c>
      <c r="H17" s="10">
        <v>6.4020000000000001</v>
      </c>
      <c r="I17" s="10">
        <v>3.1E-2</v>
      </c>
      <c r="J17" s="10">
        <v>8.0000000000000002E-3</v>
      </c>
      <c r="K17" s="12">
        <v>82.28</v>
      </c>
      <c r="L17" s="12">
        <v>4.33</v>
      </c>
      <c r="M17" s="10">
        <v>0.17299999999999999</v>
      </c>
      <c r="N17" s="7">
        <f t="shared" si="2"/>
        <v>2.6624902114331661E-3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1.7000000000000348E-2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1.544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1.546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1.2953367875647714E-3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2.0000000000000018E-3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2.1909999999999998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2.1930000000000001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9.128251939753973E-4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2.0000000000002238E-3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3.6930000000000001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3.698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1.3539128080151119E-3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4.9999999999998934E-3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1.133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1.1339999999999999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8.8261253309784848E-4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9.9999999999988987E-4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32.665999999999997</v>
      </c>
      <c r="C22" s="9">
        <v>0.63500000000000001</v>
      </c>
      <c r="D22" s="9">
        <v>0.56999999999999995</v>
      </c>
      <c r="E22" s="11">
        <v>0</v>
      </c>
      <c r="F22" s="11">
        <v>0</v>
      </c>
      <c r="G22" s="9">
        <v>0</v>
      </c>
      <c r="H22" s="10">
        <v>32.715000000000003</v>
      </c>
      <c r="I22" s="10">
        <v>0.63500000000000001</v>
      </c>
      <c r="J22" s="10">
        <v>0.56999999999999995</v>
      </c>
      <c r="K22" s="12">
        <v>0</v>
      </c>
      <c r="L22" s="12">
        <v>0</v>
      </c>
      <c r="M22" s="10">
        <v>0</v>
      </c>
      <c r="N22" s="7">
        <f t="shared" si="2"/>
        <v>1.5000306128698515E-3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4.9000000000006594E-2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-0.97199999999999998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-0.97199999999999998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-0.87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-0.87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-0.97199999999999998</v>
      </c>
      <c r="C25" s="9">
        <v>0</v>
      </c>
      <c r="D25" s="9">
        <v>0</v>
      </c>
      <c r="E25" s="11">
        <v>0</v>
      </c>
      <c r="F25" s="11">
        <v>0</v>
      </c>
      <c r="G25" s="9">
        <v>0.27900000000000003</v>
      </c>
      <c r="H25" s="10">
        <v>-0.97199999999999998</v>
      </c>
      <c r="I25" s="10">
        <v>0</v>
      </c>
      <c r="J25" s="10">
        <v>0</v>
      </c>
      <c r="K25" s="12">
        <v>0</v>
      </c>
      <c r="L25" s="12">
        <v>0</v>
      </c>
      <c r="M25" s="10">
        <v>0.27900000000000003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-10.369</v>
      </c>
      <c r="C26" s="9">
        <v>-8.5000000000000006E-2</v>
      </c>
      <c r="D26" s="9">
        <v>-2.1000000000000001E-2</v>
      </c>
      <c r="E26" s="11">
        <v>0</v>
      </c>
      <c r="F26" s="11">
        <v>0</v>
      </c>
      <c r="G26" s="9">
        <v>0.27900000000000003</v>
      </c>
      <c r="H26" s="10">
        <v>-10.369</v>
      </c>
      <c r="I26" s="10">
        <v>-8.5000000000000006E-2</v>
      </c>
      <c r="J26" s="10">
        <v>-2.1000000000000001E-2</v>
      </c>
      <c r="K26" s="12">
        <v>0</v>
      </c>
      <c r="L26" s="12">
        <v>0</v>
      </c>
      <c r="M26" s="10">
        <v>0.27900000000000003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-0.87</v>
      </c>
      <c r="C27" s="9">
        <v>0</v>
      </c>
      <c r="D27" s="9">
        <v>0</v>
      </c>
      <c r="E27" s="11">
        <v>0</v>
      </c>
      <c r="F27" s="11">
        <v>0</v>
      </c>
      <c r="G27" s="9">
        <v>0.25900000000000001</v>
      </c>
      <c r="H27" s="10">
        <v>-0.87</v>
      </c>
      <c r="I27" s="10">
        <v>0</v>
      </c>
      <c r="J27" s="10">
        <v>0</v>
      </c>
      <c r="K27" s="12">
        <v>0</v>
      </c>
      <c r="L27" s="12">
        <v>0</v>
      </c>
      <c r="M27" s="10">
        <v>0.25900000000000001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-9.3070000000000004</v>
      </c>
      <c r="C28" s="9">
        <v>-7.1999999999999995E-2</v>
      </c>
      <c r="D28" s="9">
        <v>-1.7999999999999999E-2</v>
      </c>
      <c r="E28" s="11">
        <v>0</v>
      </c>
      <c r="F28" s="11">
        <v>0</v>
      </c>
      <c r="G28" s="9">
        <v>0.25900000000000001</v>
      </c>
      <c r="H28" s="10">
        <v>-9.3070000000000004</v>
      </c>
      <c r="I28" s="10">
        <v>-7.1999999999999995E-2</v>
      </c>
      <c r="J28" s="10">
        <v>-1.7999999999999999E-2</v>
      </c>
      <c r="K28" s="12">
        <v>0</v>
      </c>
      <c r="L28" s="12">
        <v>0</v>
      </c>
      <c r="M28" s="10">
        <v>0.25900000000000001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-0.58299999999999996</v>
      </c>
      <c r="C29" s="9">
        <v>0</v>
      </c>
      <c r="D29" s="9">
        <v>0</v>
      </c>
      <c r="E29" s="11">
        <v>39.28</v>
      </c>
      <c r="F29" s="11">
        <v>0</v>
      </c>
      <c r="G29" s="9">
        <v>0.20499999999999999</v>
      </c>
      <c r="H29" s="10">
        <v>-0.58299999999999996</v>
      </c>
      <c r="I29" s="10">
        <v>0</v>
      </c>
      <c r="J29" s="10">
        <v>0</v>
      </c>
      <c r="K29" s="12">
        <v>39.28</v>
      </c>
      <c r="L29" s="12">
        <v>0</v>
      </c>
      <c r="M29" s="10">
        <v>0.20499999999999999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-6.3120000000000003</v>
      </c>
      <c r="C30" s="9">
        <v>-3.5000000000000003E-2</v>
      </c>
      <c r="D30" s="9">
        <v>-8.9999999999999993E-3</v>
      </c>
      <c r="E30" s="11">
        <v>39.28</v>
      </c>
      <c r="F30" s="11">
        <v>0</v>
      </c>
      <c r="G30" s="9">
        <v>0.20499999999999999</v>
      </c>
      <c r="H30" s="10">
        <v>-6.3120000000000003</v>
      </c>
      <c r="I30" s="10">
        <v>-3.5000000000000003E-2</v>
      </c>
      <c r="J30" s="10">
        <v>-8.9999999999999993E-3</v>
      </c>
      <c r="K30" s="12">
        <v>39.28</v>
      </c>
      <c r="L30" s="12">
        <v>0</v>
      </c>
      <c r="M30" s="10">
        <v>0.20499999999999999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19" priority="2" operator="equal">
      <formula>0</formula>
    </cfRule>
  </conditionalFormatting>
  <conditionalFormatting sqref="H4:M30">
    <cfRule type="cellIs" dxfId="18" priority="1" operator="equal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zoomScale="75" zoomScaleNormal="75" workbookViewId="0">
      <selection activeCell="H43" sqref="H43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f>[1]Tariffs!D15</f>
        <v>2.177</v>
      </c>
      <c r="C4" s="9">
        <f>[1]Tariffs!E15</f>
        <v>0</v>
      </c>
      <c r="D4" s="9">
        <f>[1]Tariffs!F15</f>
        <v>0</v>
      </c>
      <c r="E4" s="11">
        <f>[1]Tariffs!G15</f>
        <v>5.21</v>
      </c>
      <c r="F4" s="11">
        <f>[1]Tariffs!H15</f>
        <v>0</v>
      </c>
      <c r="G4" s="9">
        <f>[1]Tariffs!I15</f>
        <v>0</v>
      </c>
      <c r="H4" s="10">
        <f>[2]Tariffs!D15</f>
        <v>2.1739999999999999</v>
      </c>
      <c r="I4" s="10">
        <f>[2]Tariffs!E15</f>
        <v>0</v>
      </c>
      <c r="J4" s="10">
        <f>[2]Tariffs!F15</f>
        <v>0</v>
      </c>
      <c r="K4" s="12">
        <f>[2]Tariffs!G15</f>
        <v>5.21</v>
      </c>
      <c r="L4" s="12">
        <f>[2]Tariffs!H15</f>
        <v>0</v>
      </c>
      <c r="M4" s="10">
        <f>[2]Tariffs!I15</f>
        <v>0</v>
      </c>
      <c r="N4" s="7">
        <f>IF(B4&lt;&gt;0,H4/B4-1,"")</f>
        <v>-1.3780431786862835E-3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-3.0000000000001137E-3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f>[1]Tariffs!D16</f>
        <v>2.5609999999999999</v>
      </c>
      <c r="C5" s="9">
        <f>[1]Tariffs!E16</f>
        <v>0.17399999999999999</v>
      </c>
      <c r="D5" s="9">
        <f>[1]Tariffs!F16</f>
        <v>0</v>
      </c>
      <c r="E5" s="11">
        <f>[1]Tariffs!G16</f>
        <v>5.21</v>
      </c>
      <c r="F5" s="11">
        <f>[1]Tariffs!H16</f>
        <v>0</v>
      </c>
      <c r="G5" s="9">
        <f>[1]Tariffs!I16</f>
        <v>0</v>
      </c>
      <c r="H5" s="10">
        <f>[2]Tariffs!D16</f>
        <v>2.5579999999999998</v>
      </c>
      <c r="I5" s="10">
        <f>[2]Tariffs!E16</f>
        <v>0.17299999999999999</v>
      </c>
      <c r="J5" s="10">
        <f>[2]Tariffs!F16</f>
        <v>0</v>
      </c>
      <c r="K5" s="12">
        <f>[2]Tariffs!G16</f>
        <v>5.21</v>
      </c>
      <c r="L5" s="12">
        <f>[2]Tariffs!H16</f>
        <v>0</v>
      </c>
      <c r="M5" s="10">
        <f>[2]Tariffs!I16</f>
        <v>0</v>
      </c>
      <c r="N5" s="7">
        <f t="shared" ref="N5:S30" si="2">IF(B5&lt;&gt;0,H5/B5-1,"")</f>
        <v>-1.1714174150723178E-3</v>
      </c>
      <c r="O5" s="7">
        <f t="shared" si="0"/>
        <v>-5.7471264367816577E-3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-3.0000000000001137E-3</v>
      </c>
      <c r="U5" s="8">
        <f t="shared" si="1"/>
        <v>-1.0000000000000009E-3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f>[1]Tariffs!D17</f>
        <v>0.32400000000000001</v>
      </c>
      <c r="C6" s="9">
        <f>[1]Tariffs!E17</f>
        <v>0</v>
      </c>
      <c r="D6" s="9">
        <f>[1]Tariffs!F17</f>
        <v>0</v>
      </c>
      <c r="E6" s="11">
        <f>[1]Tariffs!G17</f>
        <v>0</v>
      </c>
      <c r="F6" s="11">
        <f>[1]Tariffs!H17</f>
        <v>0</v>
      </c>
      <c r="G6" s="9">
        <f>[1]Tariffs!I17</f>
        <v>0</v>
      </c>
      <c r="H6" s="10">
        <f>[2]Tariffs!D17</f>
        <v>0.32400000000000001</v>
      </c>
      <c r="I6" s="10">
        <f>[2]Tariffs!E17</f>
        <v>0</v>
      </c>
      <c r="J6" s="10">
        <f>[2]Tariffs!F17</f>
        <v>0</v>
      </c>
      <c r="K6" s="12">
        <f>[2]Tariffs!G17</f>
        <v>0</v>
      </c>
      <c r="L6" s="12">
        <f>[2]Tariffs!H17</f>
        <v>0</v>
      </c>
      <c r="M6" s="10">
        <f>[2]Tariffs!I17</f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f>[1]Tariffs!D18</f>
        <v>2.2120000000000002</v>
      </c>
      <c r="C7" s="9">
        <f>[1]Tariffs!E18</f>
        <v>0</v>
      </c>
      <c r="D7" s="9">
        <f>[1]Tariffs!F18</f>
        <v>0</v>
      </c>
      <c r="E7" s="11">
        <f>[1]Tariffs!G18</f>
        <v>4.7699999999999996</v>
      </c>
      <c r="F7" s="11">
        <f>[1]Tariffs!H18</f>
        <v>0</v>
      </c>
      <c r="G7" s="9">
        <f>[1]Tariffs!I18</f>
        <v>0</v>
      </c>
      <c r="H7" s="10">
        <f>[2]Tariffs!D18</f>
        <v>2.21</v>
      </c>
      <c r="I7" s="10">
        <f>[2]Tariffs!E18</f>
        <v>0</v>
      </c>
      <c r="J7" s="10">
        <f>[2]Tariffs!F18</f>
        <v>0</v>
      </c>
      <c r="K7" s="12">
        <f>[2]Tariffs!G18</f>
        <v>4.7699999999999996</v>
      </c>
      <c r="L7" s="12">
        <f>[2]Tariffs!H18</f>
        <v>0</v>
      </c>
      <c r="M7" s="10">
        <f>[2]Tariffs!I18</f>
        <v>0</v>
      </c>
      <c r="N7" s="7">
        <f t="shared" si="2"/>
        <v>-9.0415913200736497E-4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-2.0000000000002238E-3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f>[1]Tariffs!D19</f>
        <v>2.694</v>
      </c>
      <c r="C8" s="9">
        <f>[1]Tariffs!E19</f>
        <v>0.25</v>
      </c>
      <c r="D8" s="9">
        <f>[1]Tariffs!F19</f>
        <v>0</v>
      </c>
      <c r="E8" s="11">
        <f>[1]Tariffs!G19</f>
        <v>4.7699999999999996</v>
      </c>
      <c r="F8" s="11">
        <f>[1]Tariffs!H19</f>
        <v>0</v>
      </c>
      <c r="G8" s="9">
        <f>[1]Tariffs!I19</f>
        <v>0</v>
      </c>
      <c r="H8" s="10">
        <f>[2]Tariffs!D19</f>
        <v>2.6909999999999998</v>
      </c>
      <c r="I8" s="10">
        <f>[2]Tariffs!E19</f>
        <v>0.25</v>
      </c>
      <c r="J8" s="10">
        <f>[2]Tariffs!F19</f>
        <v>0</v>
      </c>
      <c r="K8" s="12">
        <f>[2]Tariffs!G19</f>
        <v>4.7699999999999996</v>
      </c>
      <c r="L8" s="12">
        <f>[2]Tariffs!H19</f>
        <v>0</v>
      </c>
      <c r="M8" s="10">
        <f>[2]Tariffs!I19</f>
        <v>0</v>
      </c>
      <c r="N8" s="7">
        <f t="shared" si="2"/>
        <v>-1.1135857461025411E-3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-3.0000000000001137E-3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f>[1]Tariffs!D20</f>
        <v>0.38100000000000001</v>
      </c>
      <c r="C9" s="9">
        <f>[1]Tariffs!E20</f>
        <v>0</v>
      </c>
      <c r="D9" s="9">
        <f>[1]Tariffs!F20</f>
        <v>0</v>
      </c>
      <c r="E9" s="11">
        <f>[1]Tariffs!G20</f>
        <v>0</v>
      </c>
      <c r="F9" s="11">
        <f>[1]Tariffs!H20</f>
        <v>0</v>
      </c>
      <c r="G9" s="9">
        <f>[1]Tariffs!I20</f>
        <v>0</v>
      </c>
      <c r="H9" s="10">
        <f>[2]Tariffs!D20</f>
        <v>0.38100000000000001</v>
      </c>
      <c r="I9" s="10">
        <f>[2]Tariffs!E20</f>
        <v>0</v>
      </c>
      <c r="J9" s="10">
        <f>[2]Tariffs!F20</f>
        <v>0</v>
      </c>
      <c r="K9" s="12">
        <f>[2]Tariffs!G20</f>
        <v>0</v>
      </c>
      <c r="L9" s="12">
        <f>[2]Tariffs!H20</f>
        <v>0</v>
      </c>
      <c r="M9" s="10">
        <f>[2]Tariffs!I20</f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f>[1]Tariffs!D21</f>
        <v>2.0289999999999999</v>
      </c>
      <c r="C10" s="9">
        <f>[1]Tariffs!E21</f>
        <v>0.16400000000000001</v>
      </c>
      <c r="D10" s="9">
        <f>[1]Tariffs!F21</f>
        <v>0</v>
      </c>
      <c r="E10" s="11">
        <f>[1]Tariffs!G21</f>
        <v>25.73</v>
      </c>
      <c r="F10" s="11">
        <f>[1]Tariffs!H21</f>
        <v>0</v>
      </c>
      <c r="G10" s="9">
        <f>[1]Tariffs!I21</f>
        <v>0</v>
      </c>
      <c r="H10" s="10">
        <f>[2]Tariffs!D21</f>
        <v>2.0270000000000001</v>
      </c>
      <c r="I10" s="10">
        <f>[2]Tariffs!E21</f>
        <v>0.16300000000000001</v>
      </c>
      <c r="J10" s="10">
        <f>[2]Tariffs!F21</f>
        <v>0</v>
      </c>
      <c r="K10" s="12">
        <f>[2]Tariffs!G21</f>
        <v>25.73</v>
      </c>
      <c r="L10" s="12">
        <f>[2]Tariffs!H21</f>
        <v>0</v>
      </c>
      <c r="M10" s="10">
        <f>[2]Tariffs!I21</f>
        <v>0</v>
      </c>
      <c r="N10" s="7">
        <f t="shared" si="2"/>
        <v>-9.8570724494817519E-4</v>
      </c>
      <c r="O10" s="7">
        <f t="shared" si="0"/>
        <v>-6.0975609756097615E-3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-1.9999999999997797E-3</v>
      </c>
      <c r="U10" s="8">
        <f t="shared" si="1"/>
        <v>-1.0000000000000009E-3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f>[1]Tariffs!D22</f>
        <v>2.2629999999999999</v>
      </c>
      <c r="C11" s="9">
        <f>[1]Tariffs!E22</f>
        <v>0.21099999999999999</v>
      </c>
      <c r="D11" s="9">
        <f>[1]Tariffs!F22</f>
        <v>0</v>
      </c>
      <c r="E11" s="11">
        <f>[1]Tariffs!G22</f>
        <v>63.8</v>
      </c>
      <c r="F11" s="11">
        <f>[1]Tariffs!H22</f>
        <v>0</v>
      </c>
      <c r="G11" s="9">
        <f>[1]Tariffs!I22</f>
        <v>0</v>
      </c>
      <c r="H11" s="10">
        <f>[2]Tariffs!D22</f>
        <v>2.2610000000000001</v>
      </c>
      <c r="I11" s="10">
        <f>[2]Tariffs!E22</f>
        <v>0.21099999999999999</v>
      </c>
      <c r="J11" s="10">
        <f>[2]Tariffs!F22</f>
        <v>0</v>
      </c>
      <c r="K11" s="12">
        <f>[2]Tariffs!G22</f>
        <v>63.8</v>
      </c>
      <c r="L11" s="12">
        <f>[2]Tariffs!H22</f>
        <v>0</v>
      </c>
      <c r="M11" s="10">
        <f>[2]Tariffs!I22</f>
        <v>0</v>
      </c>
      <c r="N11" s="7">
        <f t="shared" si="2"/>
        <v>-8.8378258948285104E-4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-1.9999999999997797E-3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f>[1]Tariffs!D23</f>
        <v>1.3759999999999999</v>
      </c>
      <c r="C12" s="9">
        <f>[1]Tariffs!E23</f>
        <v>9.4E-2</v>
      </c>
      <c r="D12" s="9">
        <f>[1]Tariffs!F23</f>
        <v>0</v>
      </c>
      <c r="E12" s="11">
        <f>[1]Tariffs!G23</f>
        <v>214.03</v>
      </c>
      <c r="F12" s="11">
        <f>[1]Tariffs!H23</f>
        <v>0</v>
      </c>
      <c r="G12" s="9">
        <f>[1]Tariffs!I23</f>
        <v>0</v>
      </c>
      <c r="H12" s="10">
        <f>[2]Tariffs!D23</f>
        <v>1.3740000000000001</v>
      </c>
      <c r="I12" s="10">
        <f>[2]Tariffs!E23</f>
        <v>9.4E-2</v>
      </c>
      <c r="J12" s="10">
        <f>[2]Tariffs!F23</f>
        <v>0</v>
      </c>
      <c r="K12" s="12">
        <f>[2]Tariffs!G23</f>
        <v>214.03</v>
      </c>
      <c r="L12" s="12">
        <f>[2]Tariffs!H23</f>
        <v>0</v>
      </c>
      <c r="M12" s="10">
        <f>[2]Tariffs!I23</f>
        <v>0</v>
      </c>
      <c r="N12" s="7">
        <f t="shared" si="2"/>
        <v>-1.4534883720929148E-3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-1.9999999999997797E-3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f>[1]Tariffs!D24</f>
        <v>10.756</v>
      </c>
      <c r="C13" s="9">
        <f>[1]Tariffs!E24</f>
        <v>1.3720000000000001</v>
      </c>
      <c r="D13" s="9">
        <f>[1]Tariffs!F24</f>
        <v>0.17299999999999999</v>
      </c>
      <c r="E13" s="11">
        <f>[1]Tariffs!G24</f>
        <v>5.21</v>
      </c>
      <c r="F13" s="11">
        <f>[1]Tariffs!H24</f>
        <v>0</v>
      </c>
      <c r="G13" s="9">
        <f>[1]Tariffs!I24</f>
        <v>0</v>
      </c>
      <c r="H13" s="10">
        <f>[2]Tariffs!D24</f>
        <v>10.743</v>
      </c>
      <c r="I13" s="10">
        <f>[2]Tariffs!E24</f>
        <v>1.3720000000000001</v>
      </c>
      <c r="J13" s="10">
        <f>[2]Tariffs!F24</f>
        <v>0.17299999999999999</v>
      </c>
      <c r="K13" s="12">
        <f>[2]Tariffs!G24</f>
        <v>5.21</v>
      </c>
      <c r="L13" s="12">
        <f>[2]Tariffs!H24</f>
        <v>0</v>
      </c>
      <c r="M13" s="10">
        <f>[2]Tariffs!I24</f>
        <v>0</v>
      </c>
      <c r="N13" s="7">
        <f t="shared" si="2"/>
        <v>-1.2086277426552883E-3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-1.2999999999999901E-2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f>[1]Tariffs!D25</f>
        <v>11.907</v>
      </c>
      <c r="C14" s="9">
        <f>[1]Tariffs!E25</f>
        <v>1.401</v>
      </c>
      <c r="D14" s="9">
        <f>[1]Tariffs!F25</f>
        <v>0.17599999999999999</v>
      </c>
      <c r="E14" s="11">
        <f>[1]Tariffs!G25</f>
        <v>4.7699999999999996</v>
      </c>
      <c r="F14" s="11">
        <f>[1]Tariffs!H25</f>
        <v>0</v>
      </c>
      <c r="G14" s="9">
        <f>[1]Tariffs!I25</f>
        <v>0</v>
      </c>
      <c r="H14" s="10">
        <f>[2]Tariffs!D25</f>
        <v>11.891</v>
      </c>
      <c r="I14" s="10">
        <f>[2]Tariffs!E25</f>
        <v>1.4</v>
      </c>
      <c r="J14" s="10">
        <f>[2]Tariffs!F25</f>
        <v>0.17599999999999999</v>
      </c>
      <c r="K14" s="12">
        <f>[2]Tariffs!G25</f>
        <v>4.7699999999999996</v>
      </c>
      <c r="L14" s="12">
        <f>[2]Tariffs!H25</f>
        <v>0</v>
      </c>
      <c r="M14" s="10">
        <f>[2]Tariffs!I25</f>
        <v>0</v>
      </c>
      <c r="N14" s="7">
        <f t="shared" si="2"/>
        <v>-1.3437473754933649E-3</v>
      </c>
      <c r="O14" s="7">
        <f t="shared" si="0"/>
        <v>-7.1377587437548851E-4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-1.6000000000000014E-2</v>
      </c>
      <c r="U14" s="8">
        <f t="shared" si="1"/>
        <v>-1.0000000000001119E-3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f>[1]Tariffs!D26</f>
        <v>8.4629999999999992</v>
      </c>
      <c r="C15" s="9">
        <f>[1]Tariffs!E26</f>
        <v>0.96399999999999997</v>
      </c>
      <c r="D15" s="9">
        <f>[1]Tariffs!F26</f>
        <v>0.11799999999999999</v>
      </c>
      <c r="E15" s="11">
        <f>[1]Tariffs!G26</f>
        <v>14.93</v>
      </c>
      <c r="F15" s="11">
        <f>[1]Tariffs!H26</f>
        <v>1.56</v>
      </c>
      <c r="G15" s="9">
        <f>[1]Tariffs!I26</f>
        <v>0.248</v>
      </c>
      <c r="H15" s="10">
        <f>[2]Tariffs!D26</f>
        <v>8.452</v>
      </c>
      <c r="I15" s="10">
        <f>[2]Tariffs!E26</f>
        <v>0.96299999999999997</v>
      </c>
      <c r="J15" s="10">
        <f>[2]Tariffs!F26</f>
        <v>0.11799999999999999</v>
      </c>
      <c r="K15" s="12">
        <f>[2]Tariffs!G26</f>
        <v>14.93</v>
      </c>
      <c r="L15" s="12">
        <f>[2]Tariffs!H26</f>
        <v>1.56</v>
      </c>
      <c r="M15" s="10">
        <f>[2]Tariffs!I26</f>
        <v>0.248</v>
      </c>
      <c r="N15" s="7">
        <f t="shared" si="2"/>
        <v>-1.2997754933238292E-3</v>
      </c>
      <c r="O15" s="7">
        <f t="shared" si="0"/>
        <v>-1.0373443983402453E-3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-1.0999999999999233E-2</v>
      </c>
      <c r="U15" s="8">
        <f t="shared" si="1"/>
        <v>-1.0000000000000009E-3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f>[1]Tariffs!D27</f>
        <v>7.4820000000000002</v>
      </c>
      <c r="C16" s="9">
        <f>[1]Tariffs!E27</f>
        <v>0.749</v>
      </c>
      <c r="D16" s="9">
        <f>[1]Tariffs!F27</f>
        <v>8.6999999999999994E-2</v>
      </c>
      <c r="E16" s="11">
        <f>[1]Tariffs!G27</f>
        <v>49.91</v>
      </c>
      <c r="F16" s="11">
        <f>[1]Tariffs!H27</f>
        <v>2.17</v>
      </c>
      <c r="G16" s="9">
        <f>[1]Tariffs!I27</f>
        <v>0.184</v>
      </c>
      <c r="H16" s="10">
        <f>[2]Tariffs!D27</f>
        <v>7.4710000000000001</v>
      </c>
      <c r="I16" s="10">
        <f>[2]Tariffs!E27</f>
        <v>0.748</v>
      </c>
      <c r="J16" s="10">
        <f>[2]Tariffs!F27</f>
        <v>8.6999999999999994E-2</v>
      </c>
      <c r="K16" s="12">
        <f>[2]Tariffs!G27</f>
        <v>49.91</v>
      </c>
      <c r="L16" s="12">
        <f>[2]Tariffs!H27</f>
        <v>2.17</v>
      </c>
      <c r="M16" s="10">
        <f>[2]Tariffs!I27</f>
        <v>0.184</v>
      </c>
      <c r="N16" s="7">
        <f t="shared" si="2"/>
        <v>-1.4701951349906928E-3</v>
      </c>
      <c r="O16" s="7">
        <f t="shared" si="0"/>
        <v>-1.3351134846462109E-3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-1.1000000000000121E-2</v>
      </c>
      <c r="U16" s="8">
        <f t="shared" si="1"/>
        <v>-1.0000000000000009E-3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f>[1]Tariffs!D28</f>
        <v>5.8550000000000004</v>
      </c>
      <c r="C17" s="9">
        <f>[1]Tariffs!E28</f>
        <v>0.51900000000000002</v>
      </c>
      <c r="D17" s="9">
        <f>[1]Tariffs!F28</f>
        <v>5.6000000000000001E-2</v>
      </c>
      <c r="E17" s="11">
        <f>[1]Tariffs!G28</f>
        <v>126.91</v>
      </c>
      <c r="F17" s="11">
        <f>[1]Tariffs!H28</f>
        <v>1.96</v>
      </c>
      <c r="G17" s="9">
        <f>[1]Tariffs!I28</f>
        <v>0.13500000000000001</v>
      </c>
      <c r="H17" s="10">
        <f>[2]Tariffs!D28</f>
        <v>5.8449999999999998</v>
      </c>
      <c r="I17" s="10">
        <f>[2]Tariffs!E28</f>
        <v>0.51900000000000002</v>
      </c>
      <c r="J17" s="10">
        <f>[2]Tariffs!F28</f>
        <v>5.6000000000000001E-2</v>
      </c>
      <c r="K17" s="12">
        <f>[2]Tariffs!G28</f>
        <v>126.91</v>
      </c>
      <c r="L17" s="12">
        <f>[2]Tariffs!H28</f>
        <v>1.96</v>
      </c>
      <c r="M17" s="10">
        <f>[2]Tariffs!I28</f>
        <v>0.13400000000000001</v>
      </c>
      <c r="N17" s="7">
        <f t="shared" si="2"/>
        <v>-1.7079419299744769E-3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-7.4074074074074181E-3</v>
      </c>
      <c r="T17" s="8">
        <f t="shared" si="3"/>
        <v>-1.0000000000000675E-2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-1.0000000000000009E-3</v>
      </c>
    </row>
    <row r="18" spans="1:25" x14ac:dyDescent="0.25">
      <c r="A18" s="1" t="s">
        <v>20</v>
      </c>
      <c r="B18" s="9">
        <f>[1]Tariffs!D29</f>
        <v>1.3260000000000001</v>
      </c>
      <c r="C18" s="9">
        <f>[1]Tariffs!E29</f>
        <v>0</v>
      </c>
      <c r="D18" s="9">
        <f>[1]Tariffs!F29</f>
        <v>0</v>
      </c>
      <c r="E18" s="11">
        <f>[1]Tariffs!G29</f>
        <v>0</v>
      </c>
      <c r="F18" s="11">
        <f>[1]Tariffs!H29</f>
        <v>0</v>
      </c>
      <c r="G18" s="9">
        <f>[1]Tariffs!I29</f>
        <v>0</v>
      </c>
      <c r="H18" s="10">
        <f>[2]Tariffs!D29</f>
        <v>1.325</v>
      </c>
      <c r="I18" s="10">
        <f>[2]Tariffs!E29</f>
        <v>0</v>
      </c>
      <c r="J18" s="10">
        <f>[2]Tariffs!F29</f>
        <v>0</v>
      </c>
      <c r="K18" s="12">
        <f>[2]Tariffs!G29</f>
        <v>0</v>
      </c>
      <c r="L18" s="12">
        <f>[2]Tariffs!H29</f>
        <v>0</v>
      </c>
      <c r="M18" s="10">
        <f>[2]Tariffs!I29</f>
        <v>0</v>
      </c>
      <c r="N18" s="7">
        <f t="shared" si="2"/>
        <v>-7.5414781297145073E-4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-1.0000000000001119E-3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f>[1]Tariffs!D30</f>
        <v>1.7689999999999999</v>
      </c>
      <c r="C19" s="9">
        <f>[1]Tariffs!E30</f>
        <v>0</v>
      </c>
      <c r="D19" s="9">
        <f>[1]Tariffs!F30</f>
        <v>0</v>
      </c>
      <c r="E19" s="11">
        <f>[1]Tariffs!G30</f>
        <v>0</v>
      </c>
      <c r="F19" s="11">
        <f>[1]Tariffs!H30</f>
        <v>0</v>
      </c>
      <c r="G19" s="9">
        <f>[1]Tariffs!I30</f>
        <v>0</v>
      </c>
      <c r="H19" s="10">
        <f>[2]Tariffs!D30</f>
        <v>1.7669999999999999</v>
      </c>
      <c r="I19" s="10">
        <f>[2]Tariffs!E30</f>
        <v>0</v>
      </c>
      <c r="J19" s="10">
        <f>[2]Tariffs!F30</f>
        <v>0</v>
      </c>
      <c r="K19" s="12">
        <f>[2]Tariffs!G30</f>
        <v>0</v>
      </c>
      <c r="L19" s="12">
        <f>[2]Tariffs!H30</f>
        <v>0</v>
      </c>
      <c r="M19" s="10">
        <f>[2]Tariffs!I30</f>
        <v>0</v>
      </c>
      <c r="N19" s="7">
        <f t="shared" si="2"/>
        <v>-1.1305822498586249E-3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-2.0000000000000018E-3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f>[1]Tariffs!D31</f>
        <v>3.21</v>
      </c>
      <c r="C20" s="9">
        <f>[1]Tariffs!E31</f>
        <v>0</v>
      </c>
      <c r="D20" s="9">
        <f>[1]Tariffs!F31</f>
        <v>0</v>
      </c>
      <c r="E20" s="11">
        <f>[1]Tariffs!G31</f>
        <v>0</v>
      </c>
      <c r="F20" s="11">
        <f>[1]Tariffs!H31</f>
        <v>0</v>
      </c>
      <c r="G20" s="9">
        <f>[1]Tariffs!I31</f>
        <v>0</v>
      </c>
      <c r="H20" s="10">
        <f>[2]Tariffs!D31</f>
        <v>3.206</v>
      </c>
      <c r="I20" s="10">
        <f>[2]Tariffs!E31</f>
        <v>0</v>
      </c>
      <c r="J20" s="10">
        <f>[2]Tariffs!F31</f>
        <v>0</v>
      </c>
      <c r="K20" s="12">
        <f>[2]Tariffs!G31</f>
        <v>0</v>
      </c>
      <c r="L20" s="12">
        <f>[2]Tariffs!H31</f>
        <v>0</v>
      </c>
      <c r="M20" s="10">
        <f>[2]Tariffs!I31</f>
        <v>0</v>
      </c>
      <c r="N20" s="7">
        <f t="shared" si="2"/>
        <v>-1.2461059190030932E-3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-4.0000000000000036E-3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f>[1]Tariffs!D32</f>
        <v>1.026</v>
      </c>
      <c r="C21" s="9">
        <f>[1]Tariffs!E32</f>
        <v>0</v>
      </c>
      <c r="D21" s="9">
        <f>[1]Tariffs!F32</f>
        <v>0</v>
      </c>
      <c r="E21" s="11">
        <f>[1]Tariffs!G32</f>
        <v>0</v>
      </c>
      <c r="F21" s="11">
        <f>[1]Tariffs!H32</f>
        <v>0</v>
      </c>
      <c r="G21" s="9">
        <f>[1]Tariffs!I32</f>
        <v>0</v>
      </c>
      <c r="H21" s="10">
        <f>[2]Tariffs!D32</f>
        <v>1.0249999999999999</v>
      </c>
      <c r="I21" s="10">
        <f>[2]Tariffs!E32</f>
        <v>0</v>
      </c>
      <c r="J21" s="10">
        <f>[2]Tariffs!F32</f>
        <v>0</v>
      </c>
      <c r="K21" s="12">
        <f>[2]Tariffs!G32</f>
        <v>0</v>
      </c>
      <c r="L21" s="12">
        <f>[2]Tariffs!H32</f>
        <v>0</v>
      </c>
      <c r="M21" s="10">
        <f>[2]Tariffs!I32</f>
        <v>0</v>
      </c>
      <c r="N21" s="7">
        <f t="shared" si="2"/>
        <v>-9.7465886939585022E-4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-1.0000000000001119E-3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f>[1]Tariffs!D33</f>
        <v>24.24</v>
      </c>
      <c r="C22" s="9">
        <f>[1]Tariffs!E33</f>
        <v>1.079</v>
      </c>
      <c r="D22" s="9">
        <f>[1]Tariffs!F33</f>
        <v>0.13700000000000001</v>
      </c>
      <c r="E22" s="11">
        <f>[1]Tariffs!G33</f>
        <v>0</v>
      </c>
      <c r="F22" s="11">
        <f>[1]Tariffs!H33</f>
        <v>0</v>
      </c>
      <c r="G22" s="9">
        <f>[1]Tariffs!I33</f>
        <v>0</v>
      </c>
      <c r="H22" s="10">
        <f>[2]Tariffs!D33</f>
        <v>24.207999999999998</v>
      </c>
      <c r="I22" s="10">
        <f>[2]Tariffs!E33</f>
        <v>1.079</v>
      </c>
      <c r="J22" s="10">
        <f>[2]Tariffs!F33</f>
        <v>0.13700000000000001</v>
      </c>
      <c r="K22" s="12">
        <f>[2]Tariffs!G33</f>
        <v>0</v>
      </c>
      <c r="L22" s="12">
        <f>[2]Tariffs!H33</f>
        <v>0</v>
      </c>
      <c r="M22" s="10">
        <f>[2]Tariffs!I33</f>
        <v>0</v>
      </c>
      <c r="N22" s="7">
        <f t="shared" si="2"/>
        <v>-1.3201320132013583E-3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-3.2000000000000028E-2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f>[1]Tariffs!D34</f>
        <v>-0.68200000000000005</v>
      </c>
      <c r="C23" s="9">
        <f>[1]Tariffs!E34</f>
        <v>0</v>
      </c>
      <c r="D23" s="9">
        <f>[1]Tariffs!F34</f>
        <v>0</v>
      </c>
      <c r="E23" s="11">
        <f>[1]Tariffs!G34</f>
        <v>0</v>
      </c>
      <c r="F23" s="11">
        <f>[1]Tariffs!H34</f>
        <v>0</v>
      </c>
      <c r="G23" s="9">
        <f>[1]Tariffs!I34</f>
        <v>0</v>
      </c>
      <c r="H23" s="10">
        <f>[2]Tariffs!D34</f>
        <v>-0.68200000000000005</v>
      </c>
      <c r="I23" s="10">
        <f>[2]Tariffs!E34</f>
        <v>0</v>
      </c>
      <c r="J23" s="10">
        <f>[2]Tariffs!F34</f>
        <v>0</v>
      </c>
      <c r="K23" s="12">
        <f>[2]Tariffs!G34</f>
        <v>0</v>
      </c>
      <c r="L23" s="12">
        <f>[2]Tariffs!H34</f>
        <v>0</v>
      </c>
      <c r="M23" s="10">
        <f>[2]Tariffs!I34</f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f>[1]Tariffs!D35</f>
        <v>-0.59299999999999997</v>
      </c>
      <c r="C24" s="9">
        <f>[1]Tariffs!E35</f>
        <v>0</v>
      </c>
      <c r="D24" s="9">
        <f>[1]Tariffs!F35</f>
        <v>0</v>
      </c>
      <c r="E24" s="11">
        <f>[1]Tariffs!G35</f>
        <v>0</v>
      </c>
      <c r="F24" s="11">
        <f>[1]Tariffs!H35</f>
        <v>0</v>
      </c>
      <c r="G24" s="9">
        <f>[1]Tariffs!I35</f>
        <v>0</v>
      </c>
      <c r="H24" s="10">
        <f>[2]Tariffs!D35</f>
        <v>-0.59299999999999997</v>
      </c>
      <c r="I24" s="10">
        <f>[2]Tariffs!E35</f>
        <v>0</v>
      </c>
      <c r="J24" s="10">
        <f>[2]Tariffs!F35</f>
        <v>0</v>
      </c>
      <c r="K24" s="12">
        <f>[2]Tariffs!G35</f>
        <v>0</v>
      </c>
      <c r="L24" s="12">
        <f>[2]Tariffs!H35</f>
        <v>0</v>
      </c>
      <c r="M24" s="10">
        <f>[2]Tariffs!I35</f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f>[1]Tariffs!D36</f>
        <v>-0.68200000000000005</v>
      </c>
      <c r="C25" s="9">
        <f>[1]Tariffs!E36</f>
        <v>0</v>
      </c>
      <c r="D25" s="9">
        <f>[1]Tariffs!F36</f>
        <v>0</v>
      </c>
      <c r="E25" s="11">
        <f>[1]Tariffs!G36</f>
        <v>0</v>
      </c>
      <c r="F25" s="11">
        <f>[1]Tariffs!H36</f>
        <v>0</v>
      </c>
      <c r="G25" s="9">
        <f>[1]Tariffs!I36</f>
        <v>0.13600000000000001</v>
      </c>
      <c r="H25" s="10">
        <f>[2]Tariffs!D36</f>
        <v>-0.68200000000000005</v>
      </c>
      <c r="I25" s="10">
        <f>[2]Tariffs!E36</f>
        <v>0</v>
      </c>
      <c r="J25" s="10">
        <f>[2]Tariffs!F36</f>
        <v>0</v>
      </c>
      <c r="K25" s="12">
        <f>[2]Tariffs!G36</f>
        <v>0</v>
      </c>
      <c r="L25" s="12">
        <f>[2]Tariffs!H36</f>
        <v>0</v>
      </c>
      <c r="M25" s="10">
        <f>[2]Tariffs!I36</f>
        <v>0.13600000000000001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f>[1]Tariffs!D37</f>
        <v>-3.4980000000000002</v>
      </c>
      <c r="C26" s="9">
        <f>[1]Tariffs!E37</f>
        <v>-0.81100000000000005</v>
      </c>
      <c r="D26" s="9">
        <f>[1]Tariffs!F37</f>
        <v>-0.108</v>
      </c>
      <c r="E26" s="11">
        <f>[1]Tariffs!G37</f>
        <v>0</v>
      </c>
      <c r="F26" s="11">
        <f>[1]Tariffs!H37</f>
        <v>0</v>
      </c>
      <c r="G26" s="9">
        <f>[1]Tariffs!I37</f>
        <v>0.13600000000000001</v>
      </c>
      <c r="H26" s="10">
        <f>[2]Tariffs!D37</f>
        <v>-3.4980000000000002</v>
      </c>
      <c r="I26" s="10">
        <f>[2]Tariffs!E37</f>
        <v>-0.81100000000000005</v>
      </c>
      <c r="J26" s="10">
        <f>[2]Tariffs!F37</f>
        <v>-0.108</v>
      </c>
      <c r="K26" s="12">
        <f>[2]Tariffs!G37</f>
        <v>0</v>
      </c>
      <c r="L26" s="12">
        <f>[2]Tariffs!H37</f>
        <v>0</v>
      </c>
      <c r="M26" s="10">
        <f>[2]Tariffs!I37</f>
        <v>0.13600000000000001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f>[1]Tariffs!D38</f>
        <v>-0.59299999999999997</v>
      </c>
      <c r="C27" s="9">
        <f>[1]Tariffs!E38</f>
        <v>0</v>
      </c>
      <c r="D27" s="9">
        <f>[1]Tariffs!F38</f>
        <v>0</v>
      </c>
      <c r="E27" s="11">
        <f>[1]Tariffs!G38</f>
        <v>0</v>
      </c>
      <c r="F27" s="11">
        <f>[1]Tariffs!H38</f>
        <v>0</v>
      </c>
      <c r="G27" s="9">
        <f>[1]Tariffs!I38</f>
        <v>0.128</v>
      </c>
      <c r="H27" s="10">
        <f>[2]Tariffs!D38</f>
        <v>-0.59299999999999997</v>
      </c>
      <c r="I27" s="10">
        <f>[2]Tariffs!E38</f>
        <v>0</v>
      </c>
      <c r="J27" s="10">
        <f>[2]Tariffs!F38</f>
        <v>0</v>
      </c>
      <c r="K27" s="12">
        <f>[2]Tariffs!G38</f>
        <v>0</v>
      </c>
      <c r="L27" s="12">
        <f>[2]Tariffs!H38</f>
        <v>0</v>
      </c>
      <c r="M27" s="10">
        <f>[2]Tariffs!I38</f>
        <v>0.128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f>[1]Tariffs!D39</f>
        <v>-3.0419999999999998</v>
      </c>
      <c r="C28" s="9">
        <f>[1]Tariffs!E39</f>
        <v>-0.70599999999999996</v>
      </c>
      <c r="D28" s="9">
        <f>[1]Tariffs!F39</f>
        <v>-9.2999999999999999E-2</v>
      </c>
      <c r="E28" s="11">
        <f>[1]Tariffs!G39</f>
        <v>0</v>
      </c>
      <c r="F28" s="11">
        <f>[1]Tariffs!H39</f>
        <v>0</v>
      </c>
      <c r="G28" s="9">
        <f>[1]Tariffs!I39</f>
        <v>0.128</v>
      </c>
      <c r="H28" s="10">
        <f>[2]Tariffs!D39</f>
        <v>-3.0419999999999998</v>
      </c>
      <c r="I28" s="10">
        <f>[2]Tariffs!E39</f>
        <v>-0.70599999999999996</v>
      </c>
      <c r="J28" s="10">
        <f>[2]Tariffs!F39</f>
        <v>-9.2999999999999999E-2</v>
      </c>
      <c r="K28" s="12">
        <f>[2]Tariffs!G39</f>
        <v>0</v>
      </c>
      <c r="L28" s="12">
        <f>[2]Tariffs!H39</f>
        <v>0</v>
      </c>
      <c r="M28" s="10">
        <f>[2]Tariffs!I39</f>
        <v>0.128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f>[1]Tariffs!D40</f>
        <v>-0.39300000000000002</v>
      </c>
      <c r="C29" s="9">
        <f>[1]Tariffs!E40</f>
        <v>0</v>
      </c>
      <c r="D29" s="9">
        <f>[1]Tariffs!F40</f>
        <v>0</v>
      </c>
      <c r="E29" s="11">
        <f>[1]Tariffs!G40</f>
        <v>134.15</v>
      </c>
      <c r="F29" s="11">
        <f>[1]Tariffs!H40</f>
        <v>0</v>
      </c>
      <c r="G29" s="9">
        <f>[1]Tariffs!I40</f>
        <v>9.5000000000000001E-2</v>
      </c>
      <c r="H29" s="10">
        <f>[2]Tariffs!D40</f>
        <v>-0.39300000000000002</v>
      </c>
      <c r="I29" s="10">
        <f>[2]Tariffs!E40</f>
        <v>0</v>
      </c>
      <c r="J29" s="10">
        <f>[2]Tariffs!F40</f>
        <v>0</v>
      </c>
      <c r="K29" s="12">
        <f>[2]Tariffs!G40</f>
        <v>134.15</v>
      </c>
      <c r="L29" s="12">
        <f>[2]Tariffs!H40</f>
        <v>0</v>
      </c>
      <c r="M29" s="10">
        <f>[2]Tariffs!I40</f>
        <v>9.5000000000000001E-2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f>[1]Tariffs!D41</f>
        <v>-2.0190000000000001</v>
      </c>
      <c r="C30" s="9">
        <f>[1]Tariffs!E41</f>
        <v>-0.47299999999999998</v>
      </c>
      <c r="D30" s="9">
        <f>[1]Tariffs!F41</f>
        <v>-5.8999999999999997E-2</v>
      </c>
      <c r="E30" s="11">
        <f>[1]Tariffs!G41</f>
        <v>134.15</v>
      </c>
      <c r="F30" s="11">
        <f>[1]Tariffs!H41</f>
        <v>0</v>
      </c>
      <c r="G30" s="9">
        <f>[1]Tariffs!I41</f>
        <v>9.5000000000000001E-2</v>
      </c>
      <c r="H30" s="10">
        <f>[2]Tariffs!D41</f>
        <v>-2.0190000000000001</v>
      </c>
      <c r="I30" s="10">
        <f>[2]Tariffs!E41</f>
        <v>-0.47299999999999998</v>
      </c>
      <c r="J30" s="10">
        <f>[2]Tariffs!F41</f>
        <v>-5.8999999999999997E-2</v>
      </c>
      <c r="K30" s="12">
        <f>[2]Tariffs!G41</f>
        <v>134.15</v>
      </c>
      <c r="L30" s="12">
        <f>[2]Tariffs!H41</f>
        <v>0</v>
      </c>
      <c r="M30" s="10">
        <f>[2]Tariffs!I41</f>
        <v>9.5000000000000001E-2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17" priority="2" operator="equal">
      <formula>0</formula>
    </cfRule>
  </conditionalFormatting>
  <conditionalFormatting sqref="H4:M30">
    <cfRule type="cellIs" dxfId="16" priority="1" operator="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zoomScale="75" zoomScaleNormal="75" workbookViewId="0">
      <selection activeCell="N17" sqref="N17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f>[3]Tariffs!D15</f>
        <v>1.8759999999999999</v>
      </c>
      <c r="C4" s="9">
        <f>[3]Tariffs!E15</f>
        <v>0</v>
      </c>
      <c r="D4" s="9">
        <f>[3]Tariffs!F15</f>
        <v>0</v>
      </c>
      <c r="E4" s="11">
        <f>[3]Tariffs!G15</f>
        <v>5.22</v>
      </c>
      <c r="F4" s="11">
        <f>[3]Tariffs!H15</f>
        <v>0</v>
      </c>
      <c r="G4" s="9">
        <f>[3]Tariffs!I15</f>
        <v>0</v>
      </c>
      <c r="H4" s="10">
        <f>[4]Tariffs!D15</f>
        <v>1.873</v>
      </c>
      <c r="I4" s="10">
        <f>[4]Tariffs!E15</f>
        <v>0</v>
      </c>
      <c r="J4" s="10">
        <f>[4]Tariffs!F15</f>
        <v>0</v>
      </c>
      <c r="K4" s="12">
        <f>[4]Tariffs!G15</f>
        <v>5.22</v>
      </c>
      <c r="L4" s="12">
        <f>[4]Tariffs!H15</f>
        <v>0</v>
      </c>
      <c r="M4" s="10">
        <f>[4]Tariffs!I15</f>
        <v>0</v>
      </c>
      <c r="N4" s="7">
        <f>IF(B4&lt;&gt;0,H4/B4-1,"")</f>
        <v>-1.5991471215350828E-3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-2.9999999999998916E-3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f>[3]Tariffs!D16</f>
        <v>2.153</v>
      </c>
      <c r="C5" s="9">
        <f>[3]Tariffs!E16</f>
        <v>0.105</v>
      </c>
      <c r="D5" s="9">
        <f>[3]Tariffs!F16</f>
        <v>0</v>
      </c>
      <c r="E5" s="11">
        <f>[3]Tariffs!G16</f>
        <v>5.22</v>
      </c>
      <c r="F5" s="11">
        <f>[3]Tariffs!H16</f>
        <v>0</v>
      </c>
      <c r="G5" s="9">
        <f>[3]Tariffs!I16</f>
        <v>0</v>
      </c>
      <c r="H5" s="10">
        <f>[4]Tariffs!D16</f>
        <v>2.149</v>
      </c>
      <c r="I5" s="10">
        <f>[4]Tariffs!E16</f>
        <v>0.105</v>
      </c>
      <c r="J5" s="10">
        <f>[4]Tariffs!F16</f>
        <v>0</v>
      </c>
      <c r="K5" s="12">
        <f>[4]Tariffs!G16</f>
        <v>5.22</v>
      </c>
      <c r="L5" s="12">
        <f>[4]Tariffs!H16</f>
        <v>0</v>
      </c>
      <c r="M5" s="10">
        <f>[4]Tariffs!I16</f>
        <v>0</v>
      </c>
      <c r="N5" s="7">
        <f t="shared" ref="N5:S30" si="2">IF(B5&lt;&gt;0,H5/B5-1,"")</f>
        <v>-1.8578727357175806E-3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-4.0000000000000036E-3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f>[3]Tariffs!D17</f>
        <v>0.36099999999999999</v>
      </c>
      <c r="C6" s="9">
        <f>[3]Tariffs!E17</f>
        <v>0</v>
      </c>
      <c r="D6" s="9">
        <f>[3]Tariffs!F17</f>
        <v>0</v>
      </c>
      <c r="E6" s="11">
        <f>[3]Tariffs!G17</f>
        <v>0</v>
      </c>
      <c r="F6" s="11">
        <f>[3]Tariffs!H17</f>
        <v>0</v>
      </c>
      <c r="G6" s="9">
        <f>[3]Tariffs!I17</f>
        <v>0</v>
      </c>
      <c r="H6" s="10">
        <f>[4]Tariffs!D17</f>
        <v>0.36</v>
      </c>
      <c r="I6" s="10">
        <f>[4]Tariffs!E17</f>
        <v>0</v>
      </c>
      <c r="J6" s="10">
        <f>[4]Tariffs!F17</f>
        <v>0</v>
      </c>
      <c r="K6" s="12">
        <f>[4]Tariffs!G17</f>
        <v>0</v>
      </c>
      <c r="L6" s="12">
        <f>[4]Tariffs!H17</f>
        <v>0</v>
      </c>
      <c r="M6" s="10">
        <f>[4]Tariffs!I17</f>
        <v>0</v>
      </c>
      <c r="N6" s="7">
        <f t="shared" si="2"/>
        <v>-2.7700831024930483E-3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-1.0000000000000009E-3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f>[3]Tariffs!D18</f>
        <v>1.829</v>
      </c>
      <c r="C7" s="9">
        <f>[3]Tariffs!E18</f>
        <v>0</v>
      </c>
      <c r="D7" s="9">
        <f>[3]Tariffs!F18</f>
        <v>0</v>
      </c>
      <c r="E7" s="11">
        <f>[3]Tariffs!G18</f>
        <v>4.79</v>
      </c>
      <c r="F7" s="11">
        <f>[3]Tariffs!H18</f>
        <v>0</v>
      </c>
      <c r="G7" s="9">
        <f>[3]Tariffs!I18</f>
        <v>0</v>
      </c>
      <c r="H7" s="10">
        <f>[4]Tariffs!D18</f>
        <v>1.8260000000000001</v>
      </c>
      <c r="I7" s="10">
        <f>[4]Tariffs!E18</f>
        <v>0</v>
      </c>
      <c r="J7" s="10">
        <f>[4]Tariffs!F18</f>
        <v>0</v>
      </c>
      <c r="K7" s="12">
        <f>[4]Tariffs!G18</f>
        <v>4.79</v>
      </c>
      <c r="L7" s="12">
        <f>[4]Tariffs!H18</f>
        <v>0</v>
      </c>
      <c r="M7" s="10">
        <f>[4]Tariffs!I18</f>
        <v>0</v>
      </c>
      <c r="N7" s="7">
        <f t="shared" si="2"/>
        <v>-1.6402405686166688E-3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-2.9999999999998916E-3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f>[3]Tariffs!D19</f>
        <v>2.4039999999999999</v>
      </c>
      <c r="C8" s="9">
        <f>[3]Tariffs!E19</f>
        <v>0.187</v>
      </c>
      <c r="D8" s="9">
        <f>[3]Tariffs!F19</f>
        <v>0</v>
      </c>
      <c r="E8" s="11">
        <f>[3]Tariffs!G19</f>
        <v>4.79</v>
      </c>
      <c r="F8" s="11">
        <f>[3]Tariffs!H19</f>
        <v>0</v>
      </c>
      <c r="G8" s="9">
        <f>[3]Tariffs!I19</f>
        <v>0</v>
      </c>
      <c r="H8" s="10">
        <f>[4]Tariffs!D19</f>
        <v>2.4</v>
      </c>
      <c r="I8" s="10">
        <f>[4]Tariffs!E19</f>
        <v>0.187</v>
      </c>
      <c r="J8" s="10">
        <f>[4]Tariffs!F19</f>
        <v>0</v>
      </c>
      <c r="K8" s="12">
        <f>[4]Tariffs!G19</f>
        <v>4.79</v>
      </c>
      <c r="L8" s="12">
        <f>[4]Tariffs!H19</f>
        <v>0</v>
      </c>
      <c r="M8" s="10">
        <f>[4]Tariffs!I19</f>
        <v>0</v>
      </c>
      <c r="N8" s="7">
        <f t="shared" si="2"/>
        <v>-1.6638935108153063E-3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-4.0000000000000036E-3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f>[3]Tariffs!D20</f>
        <v>0.45500000000000002</v>
      </c>
      <c r="C9" s="9">
        <f>[3]Tariffs!E20</f>
        <v>0</v>
      </c>
      <c r="D9" s="9">
        <f>[3]Tariffs!F20</f>
        <v>0</v>
      </c>
      <c r="E9" s="11">
        <f>[3]Tariffs!G20</f>
        <v>0</v>
      </c>
      <c r="F9" s="11">
        <f>[3]Tariffs!H20</f>
        <v>0</v>
      </c>
      <c r="G9" s="9">
        <f>[3]Tariffs!I20</f>
        <v>0</v>
      </c>
      <c r="H9" s="10">
        <f>[4]Tariffs!D20</f>
        <v>0.45400000000000001</v>
      </c>
      <c r="I9" s="10">
        <f>[4]Tariffs!E20</f>
        <v>0</v>
      </c>
      <c r="J9" s="10">
        <f>[4]Tariffs!F20</f>
        <v>0</v>
      </c>
      <c r="K9" s="12">
        <f>[4]Tariffs!G20</f>
        <v>0</v>
      </c>
      <c r="L9" s="12">
        <f>[4]Tariffs!H20</f>
        <v>0</v>
      </c>
      <c r="M9" s="10">
        <f>[4]Tariffs!I20</f>
        <v>0</v>
      </c>
      <c r="N9" s="7">
        <f t="shared" si="2"/>
        <v>-2.19780219780219E-3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-1.0000000000000009E-3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f>[3]Tariffs!D21</f>
        <v>1.8680000000000001</v>
      </c>
      <c r="C10" s="9">
        <f>[3]Tariffs!E21</f>
        <v>9.7000000000000003E-2</v>
      </c>
      <c r="D10" s="9">
        <f>[3]Tariffs!F21</f>
        <v>0</v>
      </c>
      <c r="E10" s="11">
        <f>[3]Tariffs!G21</f>
        <v>32.869999999999997</v>
      </c>
      <c r="F10" s="11">
        <f>[3]Tariffs!H21</f>
        <v>0</v>
      </c>
      <c r="G10" s="9">
        <f>[3]Tariffs!I21</f>
        <v>0</v>
      </c>
      <c r="H10" s="10">
        <f>[4]Tariffs!D21</f>
        <v>1.865</v>
      </c>
      <c r="I10" s="10">
        <f>[4]Tariffs!E21</f>
        <v>9.7000000000000003E-2</v>
      </c>
      <c r="J10" s="10">
        <f>[4]Tariffs!F21</f>
        <v>0</v>
      </c>
      <c r="K10" s="12">
        <f>[4]Tariffs!G21</f>
        <v>32.869999999999997</v>
      </c>
      <c r="L10" s="12">
        <f>[4]Tariffs!H21</f>
        <v>0</v>
      </c>
      <c r="M10" s="10">
        <f>[4]Tariffs!I21</f>
        <v>0</v>
      </c>
      <c r="N10" s="7">
        <f t="shared" si="2"/>
        <v>-1.6059957173447659E-3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-3.0000000000001137E-3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f>[3]Tariffs!D22</f>
        <v>1.1919999999999999</v>
      </c>
      <c r="C11" s="9">
        <f>[3]Tariffs!E22</f>
        <v>5.8999999999999997E-2</v>
      </c>
      <c r="D11" s="9">
        <f>[3]Tariffs!F22</f>
        <v>0</v>
      </c>
      <c r="E11" s="11">
        <f>[3]Tariffs!G22</f>
        <v>49.46</v>
      </c>
      <c r="F11" s="11">
        <f>[3]Tariffs!H22</f>
        <v>0</v>
      </c>
      <c r="G11" s="9">
        <f>[3]Tariffs!I22</f>
        <v>0</v>
      </c>
      <c r="H11" s="10">
        <f>[4]Tariffs!D22</f>
        <v>1.19</v>
      </c>
      <c r="I11" s="10">
        <f>[4]Tariffs!E22</f>
        <v>5.8999999999999997E-2</v>
      </c>
      <c r="J11" s="10">
        <f>[4]Tariffs!F22</f>
        <v>0</v>
      </c>
      <c r="K11" s="12">
        <f>[4]Tariffs!G22</f>
        <v>49.46</v>
      </c>
      <c r="L11" s="12">
        <f>[4]Tariffs!H22</f>
        <v>0</v>
      </c>
      <c r="M11" s="10">
        <f>[4]Tariffs!I22</f>
        <v>0</v>
      </c>
      <c r="N11" s="7">
        <f t="shared" si="2"/>
        <v>-1.6778523489933139E-3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-2.0000000000000018E-3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f>[3]Tariffs!D23</f>
        <v>1.3320000000000001</v>
      </c>
      <c r="C12" s="9">
        <f>[3]Tariffs!E23</f>
        <v>3.4000000000000002E-2</v>
      </c>
      <c r="D12" s="9">
        <f>[3]Tariffs!F23</f>
        <v>0</v>
      </c>
      <c r="E12" s="11">
        <f>[3]Tariffs!G23</f>
        <v>218.13</v>
      </c>
      <c r="F12" s="11">
        <f>[3]Tariffs!H23</f>
        <v>0</v>
      </c>
      <c r="G12" s="9">
        <f>[3]Tariffs!I23</f>
        <v>0</v>
      </c>
      <c r="H12" s="10">
        <f>[4]Tariffs!D23</f>
        <v>1.329</v>
      </c>
      <c r="I12" s="10">
        <f>[4]Tariffs!E23</f>
        <v>3.4000000000000002E-2</v>
      </c>
      <c r="J12" s="10">
        <f>[4]Tariffs!F23</f>
        <v>0</v>
      </c>
      <c r="K12" s="12">
        <f>[4]Tariffs!G23</f>
        <v>218.13</v>
      </c>
      <c r="L12" s="12">
        <f>[4]Tariffs!H23</f>
        <v>0</v>
      </c>
      <c r="M12" s="10">
        <f>[4]Tariffs!I23</f>
        <v>0</v>
      </c>
      <c r="N12" s="7">
        <f t="shared" si="2"/>
        <v>-2.2522522522523403E-3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-3.0000000000001137E-3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f>[3]Tariffs!D24</f>
        <v>9.5280000000000005</v>
      </c>
      <c r="C13" s="9">
        <f>[3]Tariffs!E24</f>
        <v>1.1679999999999999</v>
      </c>
      <c r="D13" s="9">
        <f>[3]Tariffs!F24</f>
        <v>8.5000000000000006E-2</v>
      </c>
      <c r="E13" s="11">
        <f>[3]Tariffs!G24</f>
        <v>5.22</v>
      </c>
      <c r="F13" s="11">
        <f>[3]Tariffs!H24</f>
        <v>0</v>
      </c>
      <c r="G13" s="9">
        <f>[3]Tariffs!I24</f>
        <v>0</v>
      </c>
      <c r="H13" s="10">
        <f>[4]Tariffs!D24</f>
        <v>9.51</v>
      </c>
      <c r="I13" s="10">
        <f>[4]Tariffs!E24</f>
        <v>1.167</v>
      </c>
      <c r="J13" s="10">
        <f>[4]Tariffs!F24</f>
        <v>8.5000000000000006E-2</v>
      </c>
      <c r="K13" s="12">
        <f>[4]Tariffs!G24</f>
        <v>5.22</v>
      </c>
      <c r="L13" s="12">
        <f>[4]Tariffs!H24</f>
        <v>0</v>
      </c>
      <c r="M13" s="10">
        <f>[4]Tariffs!I24</f>
        <v>0</v>
      </c>
      <c r="N13" s="7">
        <f t="shared" si="2"/>
        <v>-1.8891687657431877E-3</v>
      </c>
      <c r="O13" s="7">
        <f t="shared" si="0"/>
        <v>-8.5616438356150848E-4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-1.8000000000000682E-2</v>
      </c>
      <c r="U13" s="8">
        <f t="shared" si="1"/>
        <v>-9.9999999999988987E-4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f>[3]Tariffs!D25</f>
        <v>9.984</v>
      </c>
      <c r="C14" s="9">
        <f>[3]Tariffs!E25</f>
        <v>1.18</v>
      </c>
      <c r="D14" s="9">
        <f>[3]Tariffs!F25</f>
        <v>8.5000000000000006E-2</v>
      </c>
      <c r="E14" s="11">
        <f>[3]Tariffs!G25</f>
        <v>4.79</v>
      </c>
      <c r="F14" s="11">
        <f>[3]Tariffs!H25</f>
        <v>0</v>
      </c>
      <c r="G14" s="9">
        <f>[3]Tariffs!I25</f>
        <v>0</v>
      </c>
      <c r="H14" s="10">
        <f>[4]Tariffs!D25</f>
        <v>9.9629999999999992</v>
      </c>
      <c r="I14" s="10">
        <f>[4]Tariffs!E25</f>
        <v>1.179</v>
      </c>
      <c r="J14" s="10">
        <f>[4]Tariffs!F25</f>
        <v>8.5000000000000006E-2</v>
      </c>
      <c r="K14" s="12">
        <f>[4]Tariffs!G25</f>
        <v>4.79</v>
      </c>
      <c r="L14" s="12">
        <f>[4]Tariffs!H25</f>
        <v>0</v>
      </c>
      <c r="M14" s="10">
        <f>[4]Tariffs!I25</f>
        <v>0</v>
      </c>
      <c r="N14" s="7">
        <f t="shared" si="2"/>
        <v>-2.1033653846154188E-3</v>
      </c>
      <c r="O14" s="7">
        <f t="shared" si="0"/>
        <v>-8.474576271185752E-4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-2.1000000000000796E-2</v>
      </c>
      <c r="U14" s="8">
        <f t="shared" si="1"/>
        <v>-9.9999999999988987E-4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f>[3]Tariffs!D26</f>
        <v>7.77</v>
      </c>
      <c r="C15" s="9">
        <f>[3]Tariffs!E26</f>
        <v>0.88</v>
      </c>
      <c r="D15" s="9">
        <f>[3]Tariffs!F26</f>
        <v>6.0999999999999999E-2</v>
      </c>
      <c r="E15" s="11">
        <f>[3]Tariffs!G26</f>
        <v>14.79</v>
      </c>
      <c r="F15" s="11">
        <f>[3]Tariffs!H26</f>
        <v>1.59</v>
      </c>
      <c r="G15" s="9">
        <f>[3]Tariffs!I26</f>
        <v>0.28699999999999998</v>
      </c>
      <c r="H15" s="10">
        <f>[4]Tariffs!D26</f>
        <v>7.7530000000000001</v>
      </c>
      <c r="I15" s="10">
        <f>[4]Tariffs!E26</f>
        <v>0.879</v>
      </c>
      <c r="J15" s="10">
        <f>[4]Tariffs!F26</f>
        <v>6.0999999999999999E-2</v>
      </c>
      <c r="K15" s="12">
        <f>[4]Tariffs!G26</f>
        <v>14.79</v>
      </c>
      <c r="L15" s="12">
        <f>[4]Tariffs!H26</f>
        <v>1.59</v>
      </c>
      <c r="M15" s="10">
        <f>[4]Tariffs!I26</f>
        <v>0.28699999999999998</v>
      </c>
      <c r="N15" s="7">
        <f t="shared" si="2"/>
        <v>-2.1879021879021021E-3</v>
      </c>
      <c r="O15" s="7">
        <f t="shared" si="0"/>
        <v>-1.136363636363602E-3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-1.699999999999946E-2</v>
      </c>
      <c r="U15" s="8">
        <f t="shared" si="1"/>
        <v>-1.0000000000000009E-3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f>[3]Tariffs!D27</f>
        <v>6.6059999999999999</v>
      </c>
      <c r="C16" s="9">
        <f>[3]Tariffs!E27</f>
        <v>0.67500000000000004</v>
      </c>
      <c r="D16" s="9">
        <f>[3]Tariffs!F27</f>
        <v>4.2999999999999997E-2</v>
      </c>
      <c r="E16" s="11">
        <f>[3]Tariffs!G27</f>
        <v>49.46</v>
      </c>
      <c r="F16" s="11">
        <f>[3]Tariffs!H27</f>
        <v>2.04</v>
      </c>
      <c r="G16" s="9">
        <f>[3]Tariffs!I27</f>
        <v>0.222</v>
      </c>
      <c r="H16" s="10">
        <f>[4]Tariffs!D27</f>
        <v>6.59</v>
      </c>
      <c r="I16" s="10">
        <f>[4]Tariffs!E27</f>
        <v>0.67400000000000004</v>
      </c>
      <c r="J16" s="10">
        <f>[4]Tariffs!F27</f>
        <v>4.2999999999999997E-2</v>
      </c>
      <c r="K16" s="12">
        <f>[4]Tariffs!G27</f>
        <v>49.46</v>
      </c>
      <c r="L16" s="12">
        <f>[4]Tariffs!H27</f>
        <v>2.04</v>
      </c>
      <c r="M16" s="10">
        <f>[4]Tariffs!I27</f>
        <v>0.221</v>
      </c>
      <c r="N16" s="7">
        <f t="shared" si="2"/>
        <v>-2.4220405691794955E-3</v>
      </c>
      <c r="O16" s="7">
        <f t="shared" si="0"/>
        <v>-1.481481481481528E-3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-4.5045045045044585E-3</v>
      </c>
      <c r="T16" s="8">
        <f t="shared" si="3"/>
        <v>-1.6000000000000014E-2</v>
      </c>
      <c r="U16" s="8">
        <f t="shared" si="1"/>
        <v>-1.0000000000000009E-3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-1.0000000000000009E-3</v>
      </c>
    </row>
    <row r="17" spans="1:25" x14ac:dyDescent="0.25">
      <c r="A17" s="1" t="s">
        <v>19</v>
      </c>
      <c r="B17" s="9">
        <f>[3]Tariffs!D28</f>
        <v>5.23</v>
      </c>
      <c r="C17" s="9">
        <f>[3]Tariffs!E28</f>
        <v>0.47799999999999998</v>
      </c>
      <c r="D17" s="9">
        <f>[3]Tariffs!F28</f>
        <v>2.7E-2</v>
      </c>
      <c r="E17" s="11">
        <f>[3]Tariffs!G28</f>
        <v>125.76</v>
      </c>
      <c r="F17" s="11">
        <f>[3]Tariffs!H28</f>
        <v>1.91</v>
      </c>
      <c r="G17" s="9">
        <f>[3]Tariffs!I28</f>
        <v>0.16200000000000001</v>
      </c>
      <c r="H17" s="10">
        <f>[4]Tariffs!D28</f>
        <v>5.2160000000000002</v>
      </c>
      <c r="I17" s="10">
        <f>[4]Tariffs!E28</f>
        <v>0.47699999999999998</v>
      </c>
      <c r="J17" s="10">
        <f>[4]Tariffs!F28</f>
        <v>2.7E-2</v>
      </c>
      <c r="K17" s="12">
        <f>[4]Tariffs!G28</f>
        <v>125.76</v>
      </c>
      <c r="L17" s="12">
        <f>[4]Tariffs!H28</f>
        <v>1.91</v>
      </c>
      <c r="M17" s="10">
        <f>[4]Tariffs!I28</f>
        <v>0.16200000000000001</v>
      </c>
      <c r="N17" s="7">
        <f t="shared" si="2"/>
        <v>-2.6768642447418944E-3</v>
      </c>
      <c r="O17" s="7">
        <f t="shared" si="0"/>
        <v>-2.0920502092049986E-3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-1.4000000000000234E-2</v>
      </c>
      <c r="U17" s="8">
        <f t="shared" si="1"/>
        <v>-1.0000000000000009E-3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f>[3]Tariffs!D29</f>
        <v>1.0289999999999999</v>
      </c>
      <c r="C18" s="9">
        <f>[3]Tariffs!E29</f>
        <v>0</v>
      </c>
      <c r="D18" s="9">
        <f>[3]Tariffs!F29</f>
        <v>0</v>
      </c>
      <c r="E18" s="11">
        <f>[3]Tariffs!G29</f>
        <v>0</v>
      </c>
      <c r="F18" s="11">
        <f>[3]Tariffs!H29</f>
        <v>0</v>
      </c>
      <c r="G18" s="9">
        <f>[3]Tariffs!I29</f>
        <v>0</v>
      </c>
      <c r="H18" s="10">
        <f>[4]Tariffs!D29</f>
        <v>1.0269999999999999</v>
      </c>
      <c r="I18" s="10">
        <f>[4]Tariffs!E29</f>
        <v>0</v>
      </c>
      <c r="J18" s="10">
        <f>[4]Tariffs!F29</f>
        <v>0</v>
      </c>
      <c r="K18" s="12">
        <f>[4]Tariffs!G29</f>
        <v>0</v>
      </c>
      <c r="L18" s="12">
        <f>[4]Tariffs!H29</f>
        <v>0</v>
      </c>
      <c r="M18" s="10">
        <f>[4]Tariffs!I29</f>
        <v>0</v>
      </c>
      <c r="N18" s="7">
        <f t="shared" si="2"/>
        <v>-1.9436345966957758E-3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-2.0000000000000018E-3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f>[3]Tariffs!D30</f>
        <v>1.351</v>
      </c>
      <c r="C19" s="9">
        <f>[3]Tariffs!E30</f>
        <v>0</v>
      </c>
      <c r="D19" s="9">
        <f>[3]Tariffs!F30</f>
        <v>0</v>
      </c>
      <c r="E19" s="11">
        <f>[3]Tariffs!G30</f>
        <v>0</v>
      </c>
      <c r="F19" s="11">
        <f>[3]Tariffs!H30</f>
        <v>0</v>
      </c>
      <c r="G19" s="9">
        <f>[3]Tariffs!I30</f>
        <v>0</v>
      </c>
      <c r="H19" s="10">
        <f>[4]Tariffs!D30</f>
        <v>1.3480000000000001</v>
      </c>
      <c r="I19" s="10">
        <f>[4]Tariffs!E30</f>
        <v>0</v>
      </c>
      <c r="J19" s="10">
        <f>[4]Tariffs!F30</f>
        <v>0</v>
      </c>
      <c r="K19" s="12">
        <f>[4]Tariffs!G30</f>
        <v>0</v>
      </c>
      <c r="L19" s="12">
        <f>[4]Tariffs!H30</f>
        <v>0</v>
      </c>
      <c r="M19" s="10">
        <f>[4]Tariffs!I30</f>
        <v>0</v>
      </c>
      <c r="N19" s="7">
        <f t="shared" si="2"/>
        <v>-2.2205773501109416E-3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-2.9999999999998916E-3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f>[3]Tariffs!D31</f>
        <v>2.512</v>
      </c>
      <c r="C20" s="9">
        <f>[3]Tariffs!E31</f>
        <v>0</v>
      </c>
      <c r="D20" s="9">
        <f>[3]Tariffs!F31</f>
        <v>0</v>
      </c>
      <c r="E20" s="11">
        <f>[3]Tariffs!G31</f>
        <v>0</v>
      </c>
      <c r="F20" s="11">
        <f>[3]Tariffs!H31</f>
        <v>0</v>
      </c>
      <c r="G20" s="9">
        <f>[3]Tariffs!I31</f>
        <v>0</v>
      </c>
      <c r="H20" s="10">
        <f>[4]Tariffs!D31</f>
        <v>2.5070000000000001</v>
      </c>
      <c r="I20" s="10">
        <f>[4]Tariffs!E31</f>
        <v>0</v>
      </c>
      <c r="J20" s="10">
        <f>[4]Tariffs!F31</f>
        <v>0</v>
      </c>
      <c r="K20" s="12">
        <f>[4]Tariffs!G31</f>
        <v>0</v>
      </c>
      <c r="L20" s="12">
        <f>[4]Tariffs!H31</f>
        <v>0</v>
      </c>
      <c r="M20" s="10">
        <f>[4]Tariffs!I31</f>
        <v>0</v>
      </c>
      <c r="N20" s="7">
        <f t="shared" si="2"/>
        <v>-1.9904458598725139E-3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-4.9999999999998934E-3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f>[3]Tariffs!D32</f>
        <v>0.82599999999999996</v>
      </c>
      <c r="C21" s="9">
        <f>[3]Tariffs!E32</f>
        <v>0</v>
      </c>
      <c r="D21" s="9">
        <f>[3]Tariffs!F32</f>
        <v>0</v>
      </c>
      <c r="E21" s="11">
        <f>[3]Tariffs!G32</f>
        <v>0</v>
      </c>
      <c r="F21" s="11">
        <f>[3]Tariffs!H32</f>
        <v>0</v>
      </c>
      <c r="G21" s="9">
        <f>[3]Tariffs!I32</f>
        <v>0</v>
      </c>
      <c r="H21" s="10">
        <f>[4]Tariffs!D32</f>
        <v>0.82499999999999996</v>
      </c>
      <c r="I21" s="10">
        <f>[4]Tariffs!E32</f>
        <v>0</v>
      </c>
      <c r="J21" s="10">
        <f>[4]Tariffs!F32</f>
        <v>0</v>
      </c>
      <c r="K21" s="12">
        <f>[4]Tariffs!G32</f>
        <v>0</v>
      </c>
      <c r="L21" s="12">
        <f>[4]Tariffs!H32</f>
        <v>0</v>
      </c>
      <c r="M21" s="10">
        <f>[4]Tariffs!I32</f>
        <v>0</v>
      </c>
      <c r="N21" s="7">
        <f t="shared" si="2"/>
        <v>-1.210653753026647E-3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-1.0000000000000009E-3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f>[3]Tariffs!D33</f>
        <v>19.356000000000002</v>
      </c>
      <c r="C22" s="9">
        <f>[3]Tariffs!E33</f>
        <v>0.85499999999999998</v>
      </c>
      <c r="D22" s="9">
        <f>[3]Tariffs!F33</f>
        <v>6.3E-2</v>
      </c>
      <c r="E22" s="11">
        <f>[3]Tariffs!G33</f>
        <v>0</v>
      </c>
      <c r="F22" s="11">
        <f>[3]Tariffs!H33</f>
        <v>0</v>
      </c>
      <c r="G22" s="9">
        <f>[3]Tariffs!I33</f>
        <v>0</v>
      </c>
      <c r="H22" s="10">
        <f>[4]Tariffs!D33</f>
        <v>19.315999999999999</v>
      </c>
      <c r="I22" s="10">
        <f>[4]Tariffs!E33</f>
        <v>0.85399999999999998</v>
      </c>
      <c r="J22" s="10">
        <f>[4]Tariffs!F33</f>
        <v>6.3E-2</v>
      </c>
      <c r="K22" s="12">
        <f>[4]Tariffs!G33</f>
        <v>0</v>
      </c>
      <c r="L22" s="12">
        <f>[4]Tariffs!H33</f>
        <v>0</v>
      </c>
      <c r="M22" s="10">
        <f>[4]Tariffs!I33</f>
        <v>0</v>
      </c>
      <c r="N22" s="7">
        <f t="shared" si="2"/>
        <v>-2.0665426741063309E-3</v>
      </c>
      <c r="O22" s="7">
        <f t="shared" si="2"/>
        <v>-1.1695906432748204E-3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-4.00000000000027E-2</v>
      </c>
      <c r="U22" s="8">
        <f t="shared" si="3"/>
        <v>-1.0000000000000009E-3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f>[3]Tariffs!D34</f>
        <v>-0.60099999999999998</v>
      </c>
      <c r="C23" s="9">
        <f>[3]Tariffs!E34</f>
        <v>0</v>
      </c>
      <c r="D23" s="9">
        <f>[3]Tariffs!F34</f>
        <v>0</v>
      </c>
      <c r="E23" s="11">
        <f>[3]Tariffs!G34</f>
        <v>0</v>
      </c>
      <c r="F23" s="11">
        <f>[3]Tariffs!H34</f>
        <v>0</v>
      </c>
      <c r="G23" s="9">
        <f>[3]Tariffs!I34</f>
        <v>0</v>
      </c>
      <c r="H23" s="10">
        <f>[4]Tariffs!D34</f>
        <v>-0.60099999999999998</v>
      </c>
      <c r="I23" s="10">
        <f>[4]Tariffs!E34</f>
        <v>0</v>
      </c>
      <c r="J23" s="10">
        <f>[4]Tariffs!F34</f>
        <v>0</v>
      </c>
      <c r="K23" s="12">
        <f>[4]Tariffs!G34</f>
        <v>0</v>
      </c>
      <c r="L23" s="12">
        <f>[4]Tariffs!H34</f>
        <v>0</v>
      </c>
      <c r="M23" s="10">
        <f>[4]Tariffs!I34</f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f>[3]Tariffs!D35</f>
        <v>-0.52</v>
      </c>
      <c r="C24" s="9">
        <f>[3]Tariffs!E35</f>
        <v>0</v>
      </c>
      <c r="D24" s="9">
        <f>[3]Tariffs!F35</f>
        <v>0</v>
      </c>
      <c r="E24" s="11">
        <f>[3]Tariffs!G35</f>
        <v>0</v>
      </c>
      <c r="F24" s="11">
        <f>[3]Tariffs!H35</f>
        <v>0</v>
      </c>
      <c r="G24" s="9">
        <f>[3]Tariffs!I35</f>
        <v>0</v>
      </c>
      <c r="H24" s="10">
        <f>[4]Tariffs!D35</f>
        <v>-0.52</v>
      </c>
      <c r="I24" s="10">
        <f>[4]Tariffs!E35</f>
        <v>0</v>
      </c>
      <c r="J24" s="10">
        <f>[4]Tariffs!F35</f>
        <v>0</v>
      </c>
      <c r="K24" s="12">
        <f>[4]Tariffs!G35</f>
        <v>0</v>
      </c>
      <c r="L24" s="12">
        <f>[4]Tariffs!H35</f>
        <v>0</v>
      </c>
      <c r="M24" s="10">
        <f>[4]Tariffs!I35</f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f>[3]Tariffs!D36</f>
        <v>-0.60099999999999998</v>
      </c>
      <c r="C25" s="9">
        <f>[3]Tariffs!E36</f>
        <v>0</v>
      </c>
      <c r="D25" s="9">
        <f>[3]Tariffs!F36</f>
        <v>0</v>
      </c>
      <c r="E25" s="11">
        <f>[3]Tariffs!G36</f>
        <v>0</v>
      </c>
      <c r="F25" s="11">
        <f>[3]Tariffs!H36</f>
        <v>0</v>
      </c>
      <c r="G25" s="9">
        <f>[3]Tariffs!I36</f>
        <v>0.14099999999999999</v>
      </c>
      <c r="H25" s="10">
        <f>[4]Tariffs!D36</f>
        <v>-0.60099999999999998</v>
      </c>
      <c r="I25" s="10">
        <f>[4]Tariffs!E36</f>
        <v>0</v>
      </c>
      <c r="J25" s="10">
        <f>[4]Tariffs!F36</f>
        <v>0</v>
      </c>
      <c r="K25" s="12">
        <f>[4]Tariffs!G36</f>
        <v>0</v>
      </c>
      <c r="L25" s="12">
        <f>[4]Tariffs!H36</f>
        <v>0</v>
      </c>
      <c r="M25" s="10">
        <f>[4]Tariffs!I36</f>
        <v>0.14099999999999999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f>[3]Tariffs!D37</f>
        <v>-3.5089999999999999</v>
      </c>
      <c r="C26" s="9">
        <f>[3]Tariffs!E37</f>
        <v>-0.65300000000000002</v>
      </c>
      <c r="D26" s="9">
        <f>[3]Tariffs!F37</f>
        <v>-5.1999999999999998E-2</v>
      </c>
      <c r="E26" s="11">
        <f>[3]Tariffs!G37</f>
        <v>0</v>
      </c>
      <c r="F26" s="11">
        <f>[3]Tariffs!H37</f>
        <v>0</v>
      </c>
      <c r="G26" s="9">
        <f>[3]Tariffs!I37</f>
        <v>0.14099999999999999</v>
      </c>
      <c r="H26" s="10">
        <f>[4]Tariffs!D37</f>
        <v>-3.5089999999999999</v>
      </c>
      <c r="I26" s="10">
        <f>[4]Tariffs!E37</f>
        <v>-0.65300000000000002</v>
      </c>
      <c r="J26" s="10">
        <f>[4]Tariffs!F37</f>
        <v>-5.1999999999999998E-2</v>
      </c>
      <c r="K26" s="12">
        <f>[4]Tariffs!G37</f>
        <v>0</v>
      </c>
      <c r="L26" s="12">
        <f>[4]Tariffs!H37</f>
        <v>0</v>
      </c>
      <c r="M26" s="10">
        <f>[4]Tariffs!I37</f>
        <v>0.14099999999999999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f>[3]Tariffs!D38</f>
        <v>-0.52</v>
      </c>
      <c r="C27" s="9">
        <f>[3]Tariffs!E38</f>
        <v>0</v>
      </c>
      <c r="D27" s="9">
        <f>[3]Tariffs!F38</f>
        <v>0</v>
      </c>
      <c r="E27" s="11">
        <f>[3]Tariffs!G38</f>
        <v>0</v>
      </c>
      <c r="F27" s="11">
        <f>[3]Tariffs!H38</f>
        <v>0</v>
      </c>
      <c r="G27" s="9">
        <f>[3]Tariffs!I38</f>
        <v>0.13200000000000001</v>
      </c>
      <c r="H27" s="10">
        <f>[4]Tariffs!D38</f>
        <v>-0.52</v>
      </c>
      <c r="I27" s="10">
        <f>[4]Tariffs!E38</f>
        <v>0</v>
      </c>
      <c r="J27" s="10">
        <f>[4]Tariffs!F38</f>
        <v>0</v>
      </c>
      <c r="K27" s="12">
        <f>[4]Tariffs!G38</f>
        <v>0</v>
      </c>
      <c r="L27" s="12">
        <f>[4]Tariffs!H38</f>
        <v>0</v>
      </c>
      <c r="M27" s="10">
        <f>[4]Tariffs!I38</f>
        <v>0.13200000000000001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f>[3]Tariffs!D39</f>
        <v>-3.0529999999999999</v>
      </c>
      <c r="C28" s="9">
        <f>[3]Tariffs!E39</f>
        <v>-0.56100000000000005</v>
      </c>
      <c r="D28" s="9">
        <f>[3]Tariffs!F39</f>
        <v>-4.3999999999999997E-2</v>
      </c>
      <c r="E28" s="11">
        <f>[3]Tariffs!G39</f>
        <v>0</v>
      </c>
      <c r="F28" s="11">
        <f>[3]Tariffs!H39</f>
        <v>0</v>
      </c>
      <c r="G28" s="9">
        <f>[3]Tariffs!I39</f>
        <v>0.13200000000000001</v>
      </c>
      <c r="H28" s="10">
        <f>[4]Tariffs!D39</f>
        <v>-3.0529999999999999</v>
      </c>
      <c r="I28" s="10">
        <f>[4]Tariffs!E39</f>
        <v>-0.56100000000000005</v>
      </c>
      <c r="J28" s="10">
        <f>[4]Tariffs!F39</f>
        <v>-4.3999999999999997E-2</v>
      </c>
      <c r="K28" s="12">
        <f>[4]Tariffs!G39</f>
        <v>0</v>
      </c>
      <c r="L28" s="12">
        <f>[4]Tariffs!H39</f>
        <v>0</v>
      </c>
      <c r="M28" s="10">
        <f>[4]Tariffs!I39</f>
        <v>0.13200000000000001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f>[3]Tariffs!D40</f>
        <v>-0.36699999999999999</v>
      </c>
      <c r="C29" s="9">
        <f>[3]Tariffs!E40</f>
        <v>0</v>
      </c>
      <c r="D29" s="9">
        <f>[3]Tariffs!F40</f>
        <v>0</v>
      </c>
      <c r="E29" s="11">
        <f>[3]Tariffs!G40</f>
        <v>132.94</v>
      </c>
      <c r="F29" s="11">
        <f>[3]Tariffs!H40</f>
        <v>0</v>
      </c>
      <c r="G29" s="9">
        <f>[3]Tariffs!I40</f>
        <v>0.10199999999999999</v>
      </c>
      <c r="H29" s="10">
        <f>[4]Tariffs!D40</f>
        <v>-0.36699999999999999</v>
      </c>
      <c r="I29" s="10">
        <f>[4]Tariffs!E40</f>
        <v>0</v>
      </c>
      <c r="J29" s="10">
        <f>[4]Tariffs!F40</f>
        <v>0</v>
      </c>
      <c r="K29" s="12">
        <f>[4]Tariffs!G40</f>
        <v>132.94</v>
      </c>
      <c r="L29" s="12">
        <f>[4]Tariffs!H40</f>
        <v>0</v>
      </c>
      <c r="M29" s="10">
        <f>[4]Tariffs!I40</f>
        <v>0.10199999999999999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f>[3]Tariffs!D41</f>
        <v>-2.2149999999999999</v>
      </c>
      <c r="C30" s="9">
        <f>[3]Tariffs!E41</f>
        <v>-0.38300000000000001</v>
      </c>
      <c r="D30" s="9">
        <f>[3]Tariffs!F41</f>
        <v>-2.8000000000000001E-2</v>
      </c>
      <c r="E30" s="11">
        <f>[3]Tariffs!G41</f>
        <v>132.94</v>
      </c>
      <c r="F30" s="11">
        <f>[3]Tariffs!H41</f>
        <v>0</v>
      </c>
      <c r="G30" s="9">
        <f>[3]Tariffs!I41</f>
        <v>0.10199999999999999</v>
      </c>
      <c r="H30" s="10">
        <f>[4]Tariffs!D41</f>
        <v>-2.2149999999999999</v>
      </c>
      <c r="I30" s="10">
        <f>[4]Tariffs!E41</f>
        <v>-0.38300000000000001</v>
      </c>
      <c r="J30" s="10">
        <f>[4]Tariffs!F41</f>
        <v>-2.8000000000000001E-2</v>
      </c>
      <c r="K30" s="12">
        <f>[4]Tariffs!G41</f>
        <v>132.94</v>
      </c>
      <c r="L30" s="12">
        <f>[4]Tariffs!H41</f>
        <v>0</v>
      </c>
      <c r="M30" s="10">
        <f>[4]Tariffs!I41</f>
        <v>0.10199999999999999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15" priority="2" operator="equal">
      <formula>0</formula>
    </cfRule>
  </conditionalFormatting>
  <conditionalFormatting sqref="H4:M30">
    <cfRule type="cellIs" dxfId="14" priority="1" operator="equal">
      <formula>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2"/>
  <sheetViews>
    <sheetView tabSelected="1" zoomScale="75" zoomScaleNormal="75" workbookViewId="0">
      <selection activeCell="O41" sqref="O41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3.2770000000000001</v>
      </c>
      <c r="C4" s="9">
        <v>0</v>
      </c>
      <c r="D4" s="9">
        <v>0</v>
      </c>
      <c r="E4" s="11">
        <v>3.92</v>
      </c>
      <c r="F4" s="11">
        <v>0</v>
      </c>
      <c r="G4" s="9">
        <v>0</v>
      </c>
      <c r="H4" s="10">
        <v>3.282</v>
      </c>
      <c r="I4" s="10">
        <v>0</v>
      </c>
      <c r="J4" s="10">
        <v>0</v>
      </c>
      <c r="K4" s="12">
        <v>3.92</v>
      </c>
      <c r="L4" s="12">
        <v>0</v>
      </c>
      <c r="M4" s="10">
        <v>0</v>
      </c>
      <c r="N4" s="7">
        <f>IF(B4&lt;&gt;0,H4/B4-1,"")</f>
        <v>1.5257857796764362E-3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4.9999999999998934E-3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3.754</v>
      </c>
      <c r="C5" s="9">
        <v>0.41</v>
      </c>
      <c r="D5" s="9">
        <v>0</v>
      </c>
      <c r="E5" s="11">
        <v>3.92</v>
      </c>
      <c r="F5" s="11">
        <v>0</v>
      </c>
      <c r="G5" s="9">
        <v>0</v>
      </c>
      <c r="H5" s="10">
        <v>3.76</v>
      </c>
      <c r="I5" s="10">
        <v>0.41099999999999998</v>
      </c>
      <c r="J5" s="10">
        <v>0</v>
      </c>
      <c r="K5" s="12">
        <v>3.92</v>
      </c>
      <c r="L5" s="12">
        <v>0</v>
      </c>
      <c r="M5" s="10">
        <v>0</v>
      </c>
      <c r="N5" s="7">
        <f t="shared" ref="N5:S30" si="2">IF(B5&lt;&gt;0,H5/B5-1,"")</f>
        <v>1.5982951518380695E-3</v>
      </c>
      <c r="O5" s="7">
        <f t="shared" si="0"/>
        <v>2.4390243902439046E-3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5.9999999999997833E-3</v>
      </c>
      <c r="U5" s="8">
        <f t="shared" si="1"/>
        <v>1.0000000000000009E-3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0.40699999999999997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0.40699999999999997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2.9609999999999999</v>
      </c>
      <c r="C7" s="9">
        <v>0</v>
      </c>
      <c r="D7" s="9">
        <v>0</v>
      </c>
      <c r="E7" s="11">
        <v>5.03</v>
      </c>
      <c r="F7" s="11">
        <v>0</v>
      </c>
      <c r="G7" s="9">
        <v>0</v>
      </c>
      <c r="H7" s="10">
        <v>2.9660000000000002</v>
      </c>
      <c r="I7" s="10">
        <v>0</v>
      </c>
      <c r="J7" s="10">
        <v>0</v>
      </c>
      <c r="K7" s="12">
        <v>5.03</v>
      </c>
      <c r="L7" s="12">
        <v>0</v>
      </c>
      <c r="M7" s="10">
        <v>0</v>
      </c>
      <c r="N7" s="7">
        <f t="shared" si="2"/>
        <v>1.6886187098954508E-3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5.0000000000003375E-3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3.3319999999999999</v>
      </c>
      <c r="C8" s="9">
        <v>0.28799999999999998</v>
      </c>
      <c r="D8" s="9">
        <v>0</v>
      </c>
      <c r="E8" s="11">
        <v>5.03</v>
      </c>
      <c r="F8" s="11">
        <v>0</v>
      </c>
      <c r="G8" s="9">
        <v>0</v>
      </c>
      <c r="H8" s="10">
        <v>3.3370000000000002</v>
      </c>
      <c r="I8" s="10">
        <v>0.28899999999999998</v>
      </c>
      <c r="J8" s="10">
        <v>0</v>
      </c>
      <c r="K8" s="12">
        <v>5.03</v>
      </c>
      <c r="L8" s="12">
        <v>0</v>
      </c>
      <c r="M8" s="10">
        <v>0</v>
      </c>
      <c r="N8" s="7">
        <f t="shared" si="2"/>
        <v>1.5006002400961282E-3</v>
      </c>
      <c r="O8" s="7">
        <f t="shared" si="0"/>
        <v>3.4722222222223209E-3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5.0000000000003375E-3</v>
      </c>
      <c r="U8" s="8">
        <f t="shared" si="1"/>
        <v>1.0000000000000009E-3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0.33100000000000002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0.33200000000000002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3.0211480362538623E-3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1.0000000000000009E-3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3.3050000000000002</v>
      </c>
      <c r="C10" s="9">
        <v>0.25800000000000001</v>
      </c>
      <c r="D10" s="9">
        <v>0</v>
      </c>
      <c r="E10" s="11">
        <v>19.89</v>
      </c>
      <c r="F10" s="11">
        <v>0</v>
      </c>
      <c r="G10" s="9">
        <v>0</v>
      </c>
      <c r="H10" s="10">
        <v>3.31</v>
      </c>
      <c r="I10" s="10">
        <v>0.25800000000000001</v>
      </c>
      <c r="J10" s="10">
        <v>0</v>
      </c>
      <c r="K10" s="12">
        <v>19.89</v>
      </c>
      <c r="L10" s="12">
        <v>0</v>
      </c>
      <c r="M10" s="10">
        <v>0</v>
      </c>
      <c r="N10" s="7">
        <f t="shared" si="2"/>
        <v>1.5128593040847349E-3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4.9999999999998934E-3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3.1259999999999999</v>
      </c>
      <c r="C11" s="9">
        <v>0.245</v>
      </c>
      <c r="D11" s="9">
        <v>0</v>
      </c>
      <c r="E11" s="11">
        <v>25.75</v>
      </c>
      <c r="F11" s="11">
        <v>0</v>
      </c>
      <c r="G11" s="9">
        <v>0</v>
      </c>
      <c r="H11" s="10">
        <v>3.1309999999999998</v>
      </c>
      <c r="I11" s="10">
        <v>0.245</v>
      </c>
      <c r="J11" s="10">
        <v>0</v>
      </c>
      <c r="K11" s="12">
        <v>25.75</v>
      </c>
      <c r="L11" s="12">
        <v>0</v>
      </c>
      <c r="M11" s="10">
        <v>0</v>
      </c>
      <c r="N11" s="7">
        <f t="shared" si="2"/>
        <v>1.5994881637875213E-3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4.9999999999998934E-3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2.3050000000000002</v>
      </c>
      <c r="C12" s="9">
        <v>0.185</v>
      </c>
      <c r="D12" s="9">
        <v>0</v>
      </c>
      <c r="E12" s="11">
        <v>208.58</v>
      </c>
      <c r="F12" s="11">
        <v>0</v>
      </c>
      <c r="G12" s="9">
        <v>0</v>
      </c>
      <c r="H12" s="10">
        <v>2.31</v>
      </c>
      <c r="I12" s="10">
        <v>0.186</v>
      </c>
      <c r="J12" s="10">
        <v>0</v>
      </c>
      <c r="K12" s="12">
        <v>208.58</v>
      </c>
      <c r="L12" s="12">
        <v>0</v>
      </c>
      <c r="M12" s="10">
        <v>0</v>
      </c>
      <c r="N12" s="7">
        <f t="shared" si="2"/>
        <v>2.1691973969630851E-3</v>
      </c>
      <c r="O12" s="7">
        <f t="shared" si="0"/>
        <v>5.4054054054053502E-3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4.9999999999998934E-3</v>
      </c>
      <c r="U12" s="8">
        <f t="shared" si="1"/>
        <v>1.0000000000000009E-3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18.501000000000001</v>
      </c>
      <c r="C13" s="9">
        <v>1.7410000000000001</v>
      </c>
      <c r="D13" s="9">
        <v>0.29199999999999998</v>
      </c>
      <c r="E13" s="11">
        <v>3.92</v>
      </c>
      <c r="F13" s="11">
        <v>0</v>
      </c>
      <c r="G13" s="9">
        <v>0</v>
      </c>
      <c r="H13" s="10">
        <v>18.532</v>
      </c>
      <c r="I13" s="10">
        <v>1.742</v>
      </c>
      <c r="J13" s="10">
        <v>0.29299999999999998</v>
      </c>
      <c r="K13" s="12">
        <v>3.92</v>
      </c>
      <c r="L13" s="12">
        <v>0</v>
      </c>
      <c r="M13" s="10">
        <v>0</v>
      </c>
      <c r="N13" s="7">
        <f t="shared" si="2"/>
        <v>1.6755851035079594E-3</v>
      </c>
      <c r="O13" s="7">
        <f t="shared" si="0"/>
        <v>5.7438253877073464E-4</v>
      </c>
      <c r="P13" s="7">
        <f t="shared" si="0"/>
        <v>3.424657534246478E-3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3.0999999999998806E-2</v>
      </c>
      <c r="U13" s="8">
        <f t="shared" si="1"/>
        <v>9.9999999999988987E-4</v>
      </c>
      <c r="V13" s="8">
        <f t="shared" si="1"/>
        <v>1.0000000000000009E-3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17.867999999999999</v>
      </c>
      <c r="C14" s="9">
        <v>1.6220000000000001</v>
      </c>
      <c r="D14" s="9">
        <v>0.27800000000000002</v>
      </c>
      <c r="E14" s="11">
        <v>5.03</v>
      </c>
      <c r="F14" s="11">
        <v>0</v>
      </c>
      <c r="G14" s="9">
        <v>0</v>
      </c>
      <c r="H14" s="10">
        <v>17.899999999999999</v>
      </c>
      <c r="I14" s="10">
        <v>1.623</v>
      </c>
      <c r="J14" s="10">
        <v>0.27900000000000003</v>
      </c>
      <c r="K14" s="12">
        <v>5.03</v>
      </c>
      <c r="L14" s="12">
        <v>0</v>
      </c>
      <c r="M14" s="10">
        <v>0</v>
      </c>
      <c r="N14" s="7">
        <f t="shared" si="2"/>
        <v>1.790911126035466E-3</v>
      </c>
      <c r="O14" s="7">
        <f t="shared" si="0"/>
        <v>6.1652281134394471E-4</v>
      </c>
      <c r="P14" s="7">
        <f t="shared" si="0"/>
        <v>3.597122302158251E-3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3.2000000000000028E-2</v>
      </c>
      <c r="U14" s="8">
        <f t="shared" si="1"/>
        <v>9.9999999999988987E-4</v>
      </c>
      <c r="V14" s="8">
        <f t="shared" si="1"/>
        <v>1.0000000000000009E-3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14.73</v>
      </c>
      <c r="C15" s="9">
        <v>1.2150000000000001</v>
      </c>
      <c r="D15" s="9">
        <v>0.23</v>
      </c>
      <c r="E15" s="11">
        <v>20.07</v>
      </c>
      <c r="F15" s="11">
        <v>2.6</v>
      </c>
      <c r="G15" s="9">
        <v>0.59399999999999997</v>
      </c>
      <c r="H15" s="10">
        <v>14.757999999999999</v>
      </c>
      <c r="I15" s="10">
        <v>1.2150000000000001</v>
      </c>
      <c r="J15" s="10">
        <v>0.23</v>
      </c>
      <c r="K15" s="12">
        <v>20.07</v>
      </c>
      <c r="L15" s="12">
        <v>2.6</v>
      </c>
      <c r="M15" s="10">
        <v>0.59499999999999997</v>
      </c>
      <c r="N15" s="7">
        <f t="shared" si="2"/>
        <v>1.9008825526136697E-3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1.6835016835017313E-3</v>
      </c>
      <c r="T15" s="8">
        <f t="shared" si="3"/>
        <v>2.7999999999998693E-2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1.0000000000000009E-3</v>
      </c>
    </row>
    <row r="16" spans="1:25" x14ac:dyDescent="0.25">
      <c r="A16" s="1" t="s">
        <v>18</v>
      </c>
      <c r="B16" s="9">
        <v>12.984999999999999</v>
      </c>
      <c r="C16" s="9">
        <v>0.81699999999999995</v>
      </c>
      <c r="D16" s="9">
        <v>0.20300000000000001</v>
      </c>
      <c r="E16" s="11">
        <v>7.08</v>
      </c>
      <c r="F16" s="11">
        <v>5.32</v>
      </c>
      <c r="G16" s="9">
        <v>0.46</v>
      </c>
      <c r="H16" s="10">
        <v>13.012</v>
      </c>
      <c r="I16" s="10">
        <v>0.81799999999999995</v>
      </c>
      <c r="J16" s="10">
        <v>0.20399999999999999</v>
      </c>
      <c r="K16" s="12">
        <v>7.08</v>
      </c>
      <c r="L16" s="12">
        <v>5.32</v>
      </c>
      <c r="M16" s="10">
        <v>0.46</v>
      </c>
      <c r="N16" s="7">
        <f t="shared" si="2"/>
        <v>2.0793222949557766E-3</v>
      </c>
      <c r="O16" s="7">
        <f t="shared" si="0"/>
        <v>1.223990208078396E-3</v>
      </c>
      <c r="P16" s="7">
        <f t="shared" si="0"/>
        <v>4.9261083743841194E-3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2.7000000000001023E-2</v>
      </c>
      <c r="U16" s="8">
        <f t="shared" si="1"/>
        <v>1.0000000000000009E-3</v>
      </c>
      <c r="V16" s="8">
        <f t="shared" si="1"/>
        <v>9.9999999999997313E-4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10.154</v>
      </c>
      <c r="C17" s="9">
        <v>0.52800000000000002</v>
      </c>
      <c r="D17" s="9">
        <v>0.14499999999999999</v>
      </c>
      <c r="E17" s="11">
        <v>107.26</v>
      </c>
      <c r="F17" s="11">
        <v>4.12</v>
      </c>
      <c r="G17" s="9">
        <v>0.32300000000000001</v>
      </c>
      <c r="H17" s="10">
        <v>10.178000000000001</v>
      </c>
      <c r="I17" s="10">
        <v>0.52800000000000002</v>
      </c>
      <c r="J17" s="10">
        <v>0.14499999999999999</v>
      </c>
      <c r="K17" s="12">
        <v>107.26</v>
      </c>
      <c r="L17" s="12">
        <v>4.12</v>
      </c>
      <c r="M17" s="10">
        <v>0.32400000000000001</v>
      </c>
      <c r="N17" s="7">
        <f t="shared" si="2"/>
        <v>2.3636005515068614E-3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3.0959752321981782E-3</v>
      </c>
      <c r="T17" s="8">
        <f t="shared" si="3"/>
        <v>2.4000000000000909E-2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1.0000000000000009E-3</v>
      </c>
    </row>
    <row r="18" spans="1:25" x14ac:dyDescent="0.25">
      <c r="A18" s="1" t="s">
        <v>20</v>
      </c>
      <c r="B18" s="9">
        <v>2.0510000000000002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2.0529999999999999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9.7513408093607978E-4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1.9999999999997797E-3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2.698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2.702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1.4825796886581699E-3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4.0000000000000036E-3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4.6369999999999996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4.6440000000000001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1.509596722018669E-3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7.0000000000005613E-3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1.575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1.5760000000000001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6.3492063492076589E-4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1.0000000000001119E-3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35.378999999999998</v>
      </c>
      <c r="C22" s="9">
        <v>1.5860000000000001</v>
      </c>
      <c r="D22" s="9">
        <v>0.56599999999999995</v>
      </c>
      <c r="E22" s="11">
        <v>0</v>
      </c>
      <c r="F22" s="11">
        <v>0</v>
      </c>
      <c r="G22" s="9">
        <v>0</v>
      </c>
      <c r="H22" s="10">
        <v>35.444000000000003</v>
      </c>
      <c r="I22" s="10">
        <v>1.587</v>
      </c>
      <c r="J22" s="10">
        <v>0.56699999999999995</v>
      </c>
      <c r="K22" s="12">
        <v>0</v>
      </c>
      <c r="L22" s="12">
        <v>0</v>
      </c>
      <c r="M22" s="10">
        <v>0</v>
      </c>
      <c r="N22" s="7">
        <f t="shared" si="2"/>
        <v>1.8372480850223916E-3</v>
      </c>
      <c r="O22" s="7">
        <f t="shared" si="2"/>
        <v>6.3051702395955367E-4</v>
      </c>
      <c r="P22" s="7">
        <f t="shared" si="2"/>
        <v>1.7667844522968323E-3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6.5000000000004832E-2</v>
      </c>
      <c r="U22" s="8">
        <f t="shared" si="3"/>
        <v>9.9999999999988987E-4</v>
      </c>
      <c r="V22" s="8">
        <f t="shared" si="3"/>
        <v>1.0000000000000009E-3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-1.2689999999999999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-1.2689999999999999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-1.135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-1.135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-1.2689999999999999</v>
      </c>
      <c r="C25" s="9">
        <v>0</v>
      </c>
      <c r="D25" s="9">
        <v>0</v>
      </c>
      <c r="E25" s="11">
        <v>0</v>
      </c>
      <c r="F25" s="11">
        <v>0</v>
      </c>
      <c r="G25" s="9">
        <v>0.35599999999999998</v>
      </c>
      <c r="H25" s="10">
        <v>-1.2689999999999999</v>
      </c>
      <c r="I25" s="10">
        <v>0</v>
      </c>
      <c r="J25" s="10">
        <v>0</v>
      </c>
      <c r="K25" s="12">
        <v>0</v>
      </c>
      <c r="L25" s="12">
        <v>0</v>
      </c>
      <c r="M25" s="10">
        <v>0.35599999999999998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-8.7210000000000001</v>
      </c>
      <c r="C26" s="9">
        <v>-1.044</v>
      </c>
      <c r="D26" s="9">
        <v>-0.157</v>
      </c>
      <c r="E26" s="11">
        <v>0</v>
      </c>
      <c r="F26" s="11">
        <v>0</v>
      </c>
      <c r="G26" s="9">
        <v>0.35599999999999998</v>
      </c>
      <c r="H26" s="10">
        <v>-8.7210000000000001</v>
      </c>
      <c r="I26" s="10">
        <v>-1.044</v>
      </c>
      <c r="J26" s="10">
        <v>-0.157</v>
      </c>
      <c r="K26" s="12">
        <v>0</v>
      </c>
      <c r="L26" s="12">
        <v>0</v>
      </c>
      <c r="M26" s="10">
        <v>0.35599999999999998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-1.135</v>
      </c>
      <c r="C27" s="9">
        <v>0</v>
      </c>
      <c r="D27" s="9">
        <v>0</v>
      </c>
      <c r="E27" s="11">
        <v>0</v>
      </c>
      <c r="F27" s="11">
        <v>0</v>
      </c>
      <c r="G27" s="9">
        <v>0.33100000000000002</v>
      </c>
      <c r="H27" s="10">
        <v>-1.135</v>
      </c>
      <c r="I27" s="10">
        <v>0</v>
      </c>
      <c r="J27" s="10">
        <v>0</v>
      </c>
      <c r="K27" s="12">
        <v>0</v>
      </c>
      <c r="L27" s="12">
        <v>0</v>
      </c>
      <c r="M27" s="10">
        <v>0.33100000000000002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-7.9279999999999999</v>
      </c>
      <c r="C28" s="9">
        <v>-0.89900000000000002</v>
      </c>
      <c r="D28" s="9">
        <v>-0.14399999999999999</v>
      </c>
      <c r="E28" s="11">
        <v>0</v>
      </c>
      <c r="F28" s="11">
        <v>0</v>
      </c>
      <c r="G28" s="9">
        <v>0.33100000000000002</v>
      </c>
      <c r="H28" s="10">
        <v>-7.9279999999999999</v>
      </c>
      <c r="I28" s="10">
        <v>-0.89900000000000002</v>
      </c>
      <c r="J28" s="10">
        <v>-0.14399999999999999</v>
      </c>
      <c r="K28" s="12">
        <v>0</v>
      </c>
      <c r="L28" s="12">
        <v>0</v>
      </c>
      <c r="M28" s="10">
        <v>0.33100000000000002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-0.74</v>
      </c>
      <c r="C29" s="9">
        <v>0</v>
      </c>
      <c r="D29" s="9">
        <v>0</v>
      </c>
      <c r="E29" s="11">
        <v>78.33</v>
      </c>
      <c r="F29" s="11">
        <v>0</v>
      </c>
      <c r="G29" s="9">
        <v>0.252</v>
      </c>
      <c r="H29" s="10">
        <v>-0.74</v>
      </c>
      <c r="I29" s="10">
        <v>0</v>
      </c>
      <c r="J29" s="10">
        <v>0</v>
      </c>
      <c r="K29" s="12">
        <v>78.33</v>
      </c>
      <c r="L29" s="12">
        <v>0</v>
      </c>
      <c r="M29" s="10">
        <v>0.252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-5.7649999999999997</v>
      </c>
      <c r="C30" s="9">
        <v>-0.438</v>
      </c>
      <c r="D30" s="9">
        <v>-0.10299999999999999</v>
      </c>
      <c r="E30" s="11">
        <v>78.33</v>
      </c>
      <c r="F30" s="11">
        <v>0</v>
      </c>
      <c r="G30" s="9">
        <v>0.252</v>
      </c>
      <c r="H30" s="10">
        <v>-5.7649999999999997</v>
      </c>
      <c r="I30" s="10">
        <v>-0.438</v>
      </c>
      <c r="J30" s="10">
        <v>-0.10299999999999999</v>
      </c>
      <c r="K30" s="12">
        <v>78.33</v>
      </c>
      <c r="L30" s="12">
        <v>0</v>
      </c>
      <c r="M30" s="10">
        <v>0.252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  <row r="32" spans="1:25" x14ac:dyDescent="0.25">
      <c r="E32" t="s">
        <v>44</v>
      </c>
    </row>
  </sheetData>
  <conditionalFormatting sqref="B4:G30">
    <cfRule type="cellIs" dxfId="3" priority="2" operator="equal">
      <formula>0</formula>
    </cfRule>
  </conditionalFormatting>
  <conditionalFormatting sqref="H4:M30">
    <cfRule type="cellIs" dxfId="2" priority="1" operator="equal">
      <formula>0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zoomScale="75" zoomScaleNormal="75" workbookViewId="0">
      <selection activeCell="R40" sqref="R4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2.5169999999999999</v>
      </c>
      <c r="C4" s="9">
        <v>0</v>
      </c>
      <c r="D4" s="9">
        <v>0</v>
      </c>
      <c r="E4" s="11">
        <v>4.99</v>
      </c>
      <c r="F4" s="11">
        <v>0</v>
      </c>
      <c r="G4" s="9">
        <v>0</v>
      </c>
      <c r="H4" s="10">
        <v>2.5169999999999999</v>
      </c>
      <c r="I4" s="10">
        <v>0</v>
      </c>
      <c r="J4" s="10">
        <v>0</v>
      </c>
      <c r="K4" s="12">
        <v>4.99</v>
      </c>
      <c r="L4" s="12">
        <v>0</v>
      </c>
      <c r="M4" s="10">
        <v>0</v>
      </c>
      <c r="N4" s="7">
        <f>IF(B4&lt;&gt;0,H4/B4-1,"")</f>
        <v>0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0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3.109</v>
      </c>
      <c r="C5" s="9">
        <v>0.3</v>
      </c>
      <c r="D5" s="9">
        <v>0</v>
      </c>
      <c r="E5" s="11">
        <v>4.99</v>
      </c>
      <c r="F5" s="11">
        <v>0</v>
      </c>
      <c r="G5" s="9">
        <v>0</v>
      </c>
      <c r="H5" s="10">
        <v>3.109</v>
      </c>
      <c r="I5" s="10">
        <v>0.3</v>
      </c>
      <c r="J5" s="10">
        <v>0</v>
      </c>
      <c r="K5" s="12">
        <v>4.99</v>
      </c>
      <c r="L5" s="12">
        <v>0</v>
      </c>
      <c r="M5" s="10">
        <v>0</v>
      </c>
      <c r="N5" s="7">
        <f t="shared" ref="N5:S30" si="2">IF(B5&lt;&gt;0,H5/B5-1,"")</f>
        <v>0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0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0.23899999999999999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0.23899999999999999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2.1970000000000001</v>
      </c>
      <c r="C7" s="9">
        <v>0</v>
      </c>
      <c r="D7" s="9">
        <v>0</v>
      </c>
      <c r="E7" s="11">
        <v>6.39</v>
      </c>
      <c r="F7" s="11">
        <v>0</v>
      </c>
      <c r="G7" s="9">
        <v>0</v>
      </c>
      <c r="H7" s="10">
        <v>2.1970000000000001</v>
      </c>
      <c r="I7" s="10">
        <v>0</v>
      </c>
      <c r="J7" s="10">
        <v>0</v>
      </c>
      <c r="K7" s="12">
        <v>6.39</v>
      </c>
      <c r="L7" s="12">
        <v>0</v>
      </c>
      <c r="M7" s="10">
        <v>0</v>
      </c>
      <c r="N7" s="7">
        <f t="shared" si="2"/>
        <v>0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0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3.0680000000000001</v>
      </c>
      <c r="C8" s="9">
        <v>0.36599999999999999</v>
      </c>
      <c r="D8" s="9">
        <v>0</v>
      </c>
      <c r="E8" s="11">
        <v>6.39</v>
      </c>
      <c r="F8" s="11">
        <v>0</v>
      </c>
      <c r="G8" s="9">
        <v>0</v>
      </c>
      <c r="H8" s="10">
        <v>3.0680000000000001</v>
      </c>
      <c r="I8" s="10">
        <v>0.36599999999999999</v>
      </c>
      <c r="J8" s="10">
        <v>0</v>
      </c>
      <c r="K8" s="12">
        <v>6.39</v>
      </c>
      <c r="L8" s="12">
        <v>0</v>
      </c>
      <c r="M8" s="10">
        <v>0</v>
      </c>
      <c r="N8" s="7">
        <f t="shared" si="2"/>
        <v>0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0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0.86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0.86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1.9370000000000001</v>
      </c>
      <c r="C10" s="9">
        <v>0.25600000000000001</v>
      </c>
      <c r="D10" s="9">
        <v>0</v>
      </c>
      <c r="E10" s="11">
        <v>29.84</v>
      </c>
      <c r="F10" s="11">
        <v>0</v>
      </c>
      <c r="G10" s="9">
        <v>0</v>
      </c>
      <c r="H10" s="10">
        <v>1.9370000000000001</v>
      </c>
      <c r="I10" s="10">
        <v>0.25600000000000001</v>
      </c>
      <c r="J10" s="10">
        <v>0</v>
      </c>
      <c r="K10" s="12">
        <v>29.84</v>
      </c>
      <c r="L10" s="12">
        <v>0</v>
      </c>
      <c r="M10" s="10">
        <v>0</v>
      </c>
      <c r="N10" s="7">
        <f t="shared" si="2"/>
        <v>0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0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1.4359999999999999</v>
      </c>
      <c r="C11" s="9">
        <v>0.17499999999999999</v>
      </c>
      <c r="D11" s="9">
        <v>0</v>
      </c>
      <c r="E11" s="11">
        <v>0</v>
      </c>
      <c r="F11" s="11">
        <v>0</v>
      </c>
      <c r="G11" s="9">
        <v>0</v>
      </c>
      <c r="H11" s="10">
        <v>1.4359999999999999</v>
      </c>
      <c r="I11" s="10">
        <v>0.17499999999999999</v>
      </c>
      <c r="J11" s="10">
        <v>0</v>
      </c>
      <c r="K11" s="12">
        <v>0</v>
      </c>
      <c r="L11" s="12">
        <v>0</v>
      </c>
      <c r="M11" s="10">
        <v>0</v>
      </c>
      <c r="N11" s="7">
        <f t="shared" si="2"/>
        <v>0</v>
      </c>
      <c r="O11" s="7">
        <f t="shared" si="0"/>
        <v>0</v>
      </c>
      <c r="P11" s="7" t="str">
        <f t="shared" si="0"/>
        <v/>
      </c>
      <c r="Q11" s="7" t="str">
        <f t="shared" si="0"/>
        <v/>
      </c>
      <c r="R11" s="7" t="str">
        <f t="shared" si="0"/>
        <v/>
      </c>
      <c r="S11" s="7" t="str">
        <f t="shared" si="0"/>
        <v/>
      </c>
      <c r="T11" s="8">
        <f t="shared" si="3"/>
        <v>0</v>
      </c>
      <c r="U11" s="8">
        <f t="shared" si="1"/>
        <v>0</v>
      </c>
      <c r="V11" s="8" t="str">
        <f t="shared" si="1"/>
        <v/>
      </c>
      <c r="W11" s="8" t="str">
        <f t="shared" si="1"/>
        <v/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1.175</v>
      </c>
      <c r="C12" s="9">
        <v>5.0999999999999997E-2</v>
      </c>
      <c r="D12" s="9">
        <v>0</v>
      </c>
      <c r="E12" s="11">
        <v>317.68</v>
      </c>
      <c r="F12" s="11">
        <v>0</v>
      </c>
      <c r="G12" s="9">
        <v>0</v>
      </c>
      <c r="H12" s="10">
        <v>1.175</v>
      </c>
      <c r="I12" s="10">
        <v>5.0999999999999997E-2</v>
      </c>
      <c r="J12" s="10">
        <v>0</v>
      </c>
      <c r="K12" s="12">
        <v>317.68</v>
      </c>
      <c r="L12" s="12">
        <v>0</v>
      </c>
      <c r="M12" s="10">
        <v>0</v>
      </c>
      <c r="N12" s="7">
        <f t="shared" si="2"/>
        <v>0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0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14.304</v>
      </c>
      <c r="C13" s="9">
        <v>1.272</v>
      </c>
      <c r="D13" s="9">
        <v>0.25</v>
      </c>
      <c r="E13" s="11">
        <v>4.99</v>
      </c>
      <c r="F13" s="11">
        <v>0</v>
      </c>
      <c r="G13" s="9">
        <v>0</v>
      </c>
      <c r="H13" s="10">
        <v>14.304</v>
      </c>
      <c r="I13" s="10">
        <v>1.272</v>
      </c>
      <c r="J13" s="10">
        <v>0.25</v>
      </c>
      <c r="K13" s="12">
        <v>4.99</v>
      </c>
      <c r="L13" s="12">
        <v>0</v>
      </c>
      <c r="M13" s="10">
        <v>0</v>
      </c>
      <c r="N13" s="7">
        <f t="shared" si="2"/>
        <v>0</v>
      </c>
      <c r="O13" s="7">
        <f t="shared" si="0"/>
        <v>0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0</v>
      </c>
      <c r="U13" s="8">
        <f t="shared" si="1"/>
        <v>0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13.385999999999999</v>
      </c>
      <c r="C14" s="9">
        <v>1.1659999999999999</v>
      </c>
      <c r="D14" s="9">
        <v>0.224</v>
      </c>
      <c r="E14" s="11">
        <v>6.39</v>
      </c>
      <c r="F14" s="11">
        <v>0</v>
      </c>
      <c r="G14" s="9">
        <v>0</v>
      </c>
      <c r="H14" s="10">
        <v>13.385999999999999</v>
      </c>
      <c r="I14" s="10">
        <v>1.1659999999999999</v>
      </c>
      <c r="J14" s="10">
        <v>0.224</v>
      </c>
      <c r="K14" s="12">
        <v>6.39</v>
      </c>
      <c r="L14" s="12">
        <v>0</v>
      </c>
      <c r="M14" s="10">
        <v>0</v>
      </c>
      <c r="N14" s="7">
        <f t="shared" si="2"/>
        <v>0</v>
      </c>
      <c r="O14" s="7">
        <f t="shared" si="0"/>
        <v>0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0</v>
      </c>
      <c r="U14" s="8">
        <f t="shared" si="1"/>
        <v>0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11.311999999999999</v>
      </c>
      <c r="C15" s="9">
        <v>0.88300000000000001</v>
      </c>
      <c r="D15" s="9">
        <v>0.14499999999999999</v>
      </c>
      <c r="E15" s="11">
        <v>25.38</v>
      </c>
      <c r="F15" s="11">
        <v>2.5</v>
      </c>
      <c r="G15" s="9">
        <v>0.31</v>
      </c>
      <c r="H15" s="10">
        <v>11.311999999999999</v>
      </c>
      <c r="I15" s="10">
        <v>0.88300000000000001</v>
      </c>
      <c r="J15" s="10">
        <v>0.14499999999999999</v>
      </c>
      <c r="K15" s="12">
        <v>25.38</v>
      </c>
      <c r="L15" s="12">
        <v>2.5</v>
      </c>
      <c r="M15" s="10">
        <v>0.31</v>
      </c>
      <c r="N15" s="7">
        <f t="shared" si="2"/>
        <v>0</v>
      </c>
      <c r="O15" s="7">
        <f t="shared" si="0"/>
        <v>0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0</v>
      </c>
      <c r="T15" s="8">
        <f t="shared" si="3"/>
        <v>0</v>
      </c>
      <c r="U15" s="8">
        <f t="shared" si="1"/>
        <v>0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0</v>
      </c>
    </row>
    <row r="16" spans="1:25" x14ac:dyDescent="0.25">
      <c r="A16" s="1" t="s">
        <v>18</v>
      </c>
      <c r="B16" s="9">
        <v>9.6890000000000001</v>
      </c>
      <c r="C16" s="9">
        <v>0.58799999999999997</v>
      </c>
      <c r="D16" s="9">
        <v>5.0999999999999997E-2</v>
      </c>
      <c r="E16" s="11">
        <v>8.9600000000000009</v>
      </c>
      <c r="F16" s="11">
        <v>4.57</v>
      </c>
      <c r="G16" s="9">
        <v>0.22800000000000001</v>
      </c>
      <c r="H16" s="10">
        <v>9.6890000000000001</v>
      </c>
      <c r="I16" s="10">
        <v>0.58799999999999997</v>
      </c>
      <c r="J16" s="10">
        <v>5.0999999999999997E-2</v>
      </c>
      <c r="K16" s="12">
        <v>8.9600000000000009</v>
      </c>
      <c r="L16" s="12">
        <v>4.57</v>
      </c>
      <c r="M16" s="10">
        <v>0.22800000000000001</v>
      </c>
      <c r="N16" s="7">
        <f t="shared" si="2"/>
        <v>0</v>
      </c>
      <c r="O16" s="7">
        <f t="shared" si="0"/>
        <v>0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0</v>
      </c>
      <c r="U16" s="8">
        <f t="shared" si="1"/>
        <v>0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7.7249999999999996</v>
      </c>
      <c r="C17" s="9">
        <v>0.41599999999999998</v>
      </c>
      <c r="D17" s="9">
        <v>1.7999999999999999E-2</v>
      </c>
      <c r="E17" s="11">
        <v>135.62</v>
      </c>
      <c r="F17" s="11">
        <v>5</v>
      </c>
      <c r="G17" s="9">
        <v>0.16400000000000001</v>
      </c>
      <c r="H17" s="10">
        <v>7.7249999999999996</v>
      </c>
      <c r="I17" s="10">
        <v>0.41599999999999998</v>
      </c>
      <c r="J17" s="10">
        <v>1.7999999999999999E-2</v>
      </c>
      <c r="K17" s="12">
        <v>135.62</v>
      </c>
      <c r="L17" s="12">
        <v>5</v>
      </c>
      <c r="M17" s="10">
        <v>0.16400000000000001</v>
      </c>
      <c r="N17" s="7">
        <f t="shared" si="2"/>
        <v>0</v>
      </c>
      <c r="O17" s="7">
        <f t="shared" si="0"/>
        <v>0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0</v>
      </c>
      <c r="T17" s="8">
        <f t="shared" si="3"/>
        <v>0</v>
      </c>
      <c r="U17" s="8">
        <f t="shared" si="1"/>
        <v>0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0</v>
      </c>
    </row>
    <row r="18" spans="1:25" x14ac:dyDescent="0.25">
      <c r="A18" s="1" t="s">
        <v>20</v>
      </c>
      <c r="B18" s="9">
        <v>1.593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1.593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0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0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2.0859999999999999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2.0859999999999999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0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0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3.3879999999999999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3.3879999999999999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0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0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1.2110000000000001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1.2110000000000001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0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0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24.484999999999999</v>
      </c>
      <c r="C22" s="9">
        <v>1.22</v>
      </c>
      <c r="D22" s="9">
        <v>0.62</v>
      </c>
      <c r="E22" s="11">
        <v>0</v>
      </c>
      <c r="F22" s="11">
        <v>0</v>
      </c>
      <c r="G22" s="9">
        <v>0</v>
      </c>
      <c r="H22" s="10">
        <v>24.484999999999999</v>
      </c>
      <c r="I22" s="10">
        <v>1.22</v>
      </c>
      <c r="J22" s="10">
        <v>0.62</v>
      </c>
      <c r="K22" s="12">
        <v>0</v>
      </c>
      <c r="L22" s="12">
        <v>0</v>
      </c>
      <c r="M22" s="10">
        <v>0</v>
      </c>
      <c r="N22" s="7">
        <f t="shared" si="2"/>
        <v>0</v>
      </c>
      <c r="O22" s="7">
        <f t="shared" si="2"/>
        <v>0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0</v>
      </c>
      <c r="U22" s="8">
        <f t="shared" si="3"/>
        <v>0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-0.77800000000000002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-0.77800000000000002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-0.68400000000000005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-0.68400000000000005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-0.77800000000000002</v>
      </c>
      <c r="C25" s="9">
        <v>0</v>
      </c>
      <c r="D25" s="9">
        <v>0</v>
      </c>
      <c r="E25" s="11">
        <v>0</v>
      </c>
      <c r="F25" s="11">
        <v>0</v>
      </c>
      <c r="G25" s="9">
        <v>0.17499999999999999</v>
      </c>
      <c r="H25" s="10">
        <v>-0.77800000000000002</v>
      </c>
      <c r="I25" s="10">
        <v>0</v>
      </c>
      <c r="J25" s="10">
        <v>0</v>
      </c>
      <c r="K25" s="12">
        <v>0</v>
      </c>
      <c r="L25" s="12">
        <v>0</v>
      </c>
      <c r="M25" s="10">
        <v>0.17499999999999999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-5.2249999999999996</v>
      </c>
      <c r="C26" s="9">
        <v>-0.59799999999999998</v>
      </c>
      <c r="D26" s="9">
        <v>-0.14899999999999999</v>
      </c>
      <c r="E26" s="11">
        <v>0</v>
      </c>
      <c r="F26" s="11">
        <v>0</v>
      </c>
      <c r="G26" s="9">
        <v>0.17499999999999999</v>
      </c>
      <c r="H26" s="10">
        <v>-5.2249999999999996</v>
      </c>
      <c r="I26" s="10">
        <v>-0.59799999999999998</v>
      </c>
      <c r="J26" s="10">
        <v>-0.14899999999999999</v>
      </c>
      <c r="K26" s="12">
        <v>0</v>
      </c>
      <c r="L26" s="12">
        <v>0</v>
      </c>
      <c r="M26" s="10">
        <v>0.17499999999999999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-0.68400000000000005</v>
      </c>
      <c r="C27" s="9">
        <v>0</v>
      </c>
      <c r="D27" s="9">
        <v>0</v>
      </c>
      <c r="E27" s="11">
        <v>0</v>
      </c>
      <c r="F27" s="11">
        <v>0</v>
      </c>
      <c r="G27" s="9">
        <v>0.155</v>
      </c>
      <c r="H27" s="10">
        <v>-0.68400000000000005</v>
      </c>
      <c r="I27" s="10">
        <v>0</v>
      </c>
      <c r="J27" s="10">
        <v>0</v>
      </c>
      <c r="K27" s="12">
        <v>0</v>
      </c>
      <c r="L27" s="12">
        <v>0</v>
      </c>
      <c r="M27" s="10">
        <v>0.155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-4.7220000000000004</v>
      </c>
      <c r="C28" s="9">
        <v>-0.50900000000000001</v>
      </c>
      <c r="D28" s="9">
        <v>-0.121</v>
      </c>
      <c r="E28" s="11">
        <v>0</v>
      </c>
      <c r="F28" s="11">
        <v>0</v>
      </c>
      <c r="G28" s="9">
        <v>0.155</v>
      </c>
      <c r="H28" s="10">
        <v>-4.7220000000000004</v>
      </c>
      <c r="I28" s="10">
        <v>-0.50900000000000001</v>
      </c>
      <c r="J28" s="10">
        <v>-0.121</v>
      </c>
      <c r="K28" s="12">
        <v>0</v>
      </c>
      <c r="L28" s="12">
        <v>0</v>
      </c>
      <c r="M28" s="10">
        <v>0.155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-0.41099999999999998</v>
      </c>
      <c r="C29" s="9">
        <v>0</v>
      </c>
      <c r="D29" s="9">
        <v>0</v>
      </c>
      <c r="E29" s="11">
        <v>99.03</v>
      </c>
      <c r="F29" s="11">
        <v>0</v>
      </c>
      <c r="G29" s="9">
        <v>0.126</v>
      </c>
      <c r="H29" s="10">
        <v>-0.41099999999999998</v>
      </c>
      <c r="I29" s="10">
        <v>0</v>
      </c>
      <c r="J29" s="10">
        <v>0</v>
      </c>
      <c r="K29" s="12">
        <v>99.03</v>
      </c>
      <c r="L29" s="12">
        <v>0</v>
      </c>
      <c r="M29" s="10">
        <v>0.126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-3.4140000000000001</v>
      </c>
      <c r="C30" s="9">
        <v>-0.23200000000000001</v>
      </c>
      <c r="D30" s="9">
        <v>-2.9000000000000001E-2</v>
      </c>
      <c r="E30" s="11">
        <v>99.03</v>
      </c>
      <c r="F30" s="11">
        <v>0</v>
      </c>
      <c r="G30" s="9">
        <v>0.126</v>
      </c>
      <c r="H30" s="10">
        <v>-3.4140000000000001</v>
      </c>
      <c r="I30" s="10">
        <v>-0.23200000000000001</v>
      </c>
      <c r="J30" s="10">
        <v>-2.9000000000000001E-2</v>
      </c>
      <c r="K30" s="12">
        <v>99.03</v>
      </c>
      <c r="L30" s="12">
        <v>0</v>
      </c>
      <c r="M30" s="10">
        <v>0.126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1" priority="2" operator="equal">
      <formula>0</formula>
    </cfRule>
  </conditionalFormatting>
  <conditionalFormatting sqref="H4:M30">
    <cfRule type="cellIs" dxfId="0" priority="1" operator="equal">
      <formula>0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O45" sqref="O45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2.2069999999999999</v>
      </c>
      <c r="C4" s="9">
        <v>0</v>
      </c>
      <c r="D4" s="9">
        <v>0</v>
      </c>
      <c r="E4" s="11">
        <v>3.22</v>
      </c>
      <c r="F4" s="11">
        <v>0</v>
      </c>
      <c r="G4" s="9">
        <v>0</v>
      </c>
      <c r="H4" s="10">
        <v>2.2240000000000002</v>
      </c>
      <c r="I4" s="10">
        <v>0</v>
      </c>
      <c r="J4" s="10">
        <v>0</v>
      </c>
      <c r="K4" s="12">
        <v>3.22</v>
      </c>
      <c r="L4" s="12">
        <v>0</v>
      </c>
      <c r="M4" s="10">
        <v>0</v>
      </c>
      <c r="N4" s="7">
        <f>IF(B4&lt;&gt;0,H4/B4-1,"")</f>
        <v>7.7027639329407815E-3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1.7000000000000348E-2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2.2759999999999998</v>
      </c>
      <c r="C5" s="9">
        <v>0.19500000000000001</v>
      </c>
      <c r="D5" s="9">
        <v>0</v>
      </c>
      <c r="E5" s="11">
        <v>3.22</v>
      </c>
      <c r="F5" s="11">
        <v>0</v>
      </c>
      <c r="G5" s="9">
        <v>0</v>
      </c>
      <c r="H5" s="10">
        <v>2.2949999999999999</v>
      </c>
      <c r="I5" s="10">
        <v>0.19500000000000001</v>
      </c>
      <c r="J5" s="10">
        <v>0</v>
      </c>
      <c r="K5" s="12">
        <v>3.22</v>
      </c>
      <c r="L5" s="12">
        <v>0</v>
      </c>
      <c r="M5" s="10">
        <v>0</v>
      </c>
      <c r="N5" s="7">
        <f t="shared" ref="N5:S30" si="2">IF(B5&lt;&gt;0,H5/B5-1,"")</f>
        <v>8.3479789103690916E-3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1.9000000000000128E-2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0.27700000000000002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0.27700000000000002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1.431</v>
      </c>
      <c r="C7" s="9">
        <v>0</v>
      </c>
      <c r="D7" s="9">
        <v>0</v>
      </c>
      <c r="E7" s="11">
        <v>5.04</v>
      </c>
      <c r="F7" s="11">
        <v>0</v>
      </c>
      <c r="G7" s="9">
        <v>0</v>
      </c>
      <c r="H7" s="10">
        <v>1.4419999999999999</v>
      </c>
      <c r="I7" s="10">
        <v>0</v>
      </c>
      <c r="J7" s="10">
        <v>0</v>
      </c>
      <c r="K7" s="12">
        <v>5.04</v>
      </c>
      <c r="L7" s="12">
        <v>0</v>
      </c>
      <c r="M7" s="10">
        <v>0</v>
      </c>
      <c r="N7" s="7">
        <f t="shared" si="2"/>
        <v>7.686932215233977E-3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1.0999999999999899E-2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2.0390000000000001</v>
      </c>
      <c r="C8" s="9">
        <v>0.23699999999999999</v>
      </c>
      <c r="D8" s="9">
        <v>0</v>
      </c>
      <c r="E8" s="11">
        <v>5.04</v>
      </c>
      <c r="F8" s="11">
        <v>0</v>
      </c>
      <c r="G8" s="9">
        <v>0</v>
      </c>
      <c r="H8" s="10">
        <v>2.0539999999999998</v>
      </c>
      <c r="I8" s="10">
        <v>0.23699999999999999</v>
      </c>
      <c r="J8" s="10">
        <v>0</v>
      </c>
      <c r="K8" s="12">
        <v>5.04</v>
      </c>
      <c r="L8" s="12">
        <v>0</v>
      </c>
      <c r="M8" s="10">
        <v>0</v>
      </c>
      <c r="N8" s="7">
        <f t="shared" si="2"/>
        <v>7.356547327120877E-3</v>
      </c>
      <c r="O8" s="7">
        <f t="shared" si="0"/>
        <v>0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1.499999999999968E-2</v>
      </c>
      <c r="U8" s="8">
        <f t="shared" si="1"/>
        <v>0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0.251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0.252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3.9840637450199168E-3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1.0000000000000009E-3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1.579</v>
      </c>
      <c r="C10" s="9">
        <v>0.14299999999999999</v>
      </c>
      <c r="D10" s="9">
        <v>0</v>
      </c>
      <c r="E10" s="11">
        <v>25.72</v>
      </c>
      <c r="F10" s="11">
        <v>0</v>
      </c>
      <c r="G10" s="9">
        <v>0</v>
      </c>
      <c r="H10" s="10">
        <v>1.591</v>
      </c>
      <c r="I10" s="10">
        <v>0.14299999999999999</v>
      </c>
      <c r="J10" s="10">
        <v>0</v>
      </c>
      <c r="K10" s="12">
        <v>25.72</v>
      </c>
      <c r="L10" s="12">
        <v>0</v>
      </c>
      <c r="M10" s="10">
        <v>0</v>
      </c>
      <c r="N10" s="7">
        <f t="shared" si="2"/>
        <v>7.5997466751107634E-3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1.2000000000000011E-2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1.147</v>
      </c>
      <c r="C11" s="9">
        <v>0.09</v>
      </c>
      <c r="D11" s="9">
        <v>0</v>
      </c>
      <c r="E11" s="11">
        <v>4.05</v>
      </c>
      <c r="F11" s="11">
        <v>0</v>
      </c>
      <c r="G11" s="9">
        <v>0</v>
      </c>
      <c r="H11" s="10">
        <v>1.1559999999999999</v>
      </c>
      <c r="I11" s="10">
        <v>0.09</v>
      </c>
      <c r="J11" s="10">
        <v>0</v>
      </c>
      <c r="K11" s="12">
        <v>4.05</v>
      </c>
      <c r="L11" s="12">
        <v>0</v>
      </c>
      <c r="M11" s="10">
        <v>0</v>
      </c>
      <c r="N11" s="7">
        <f t="shared" si="2"/>
        <v>7.8465562336529349E-3</v>
      </c>
      <c r="O11" s="7">
        <f t="shared" si="0"/>
        <v>0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8.999999999999897E-3</v>
      </c>
      <c r="U11" s="8">
        <f t="shared" si="1"/>
        <v>0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0.89300000000000002</v>
      </c>
      <c r="C12" s="9">
        <v>1.7000000000000001E-2</v>
      </c>
      <c r="D12" s="9">
        <v>0</v>
      </c>
      <c r="E12" s="11">
        <v>258.26</v>
      </c>
      <c r="F12" s="11">
        <v>0</v>
      </c>
      <c r="G12" s="9">
        <v>0</v>
      </c>
      <c r="H12" s="10">
        <v>0.90500000000000003</v>
      </c>
      <c r="I12" s="10">
        <v>1.7000000000000001E-2</v>
      </c>
      <c r="J12" s="10">
        <v>0</v>
      </c>
      <c r="K12" s="12">
        <v>258.26</v>
      </c>
      <c r="L12" s="12">
        <v>0</v>
      </c>
      <c r="M12" s="10">
        <v>0</v>
      </c>
      <c r="N12" s="7">
        <f t="shared" si="2"/>
        <v>1.3437849944008873E-2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1.2000000000000011E-2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13.904</v>
      </c>
      <c r="C13" s="9">
        <v>1.821</v>
      </c>
      <c r="D13" s="9">
        <v>0.20699999999999999</v>
      </c>
      <c r="E13" s="11">
        <v>3.22</v>
      </c>
      <c r="F13" s="11">
        <v>0</v>
      </c>
      <c r="G13" s="9">
        <v>0</v>
      </c>
      <c r="H13" s="10">
        <v>14.048</v>
      </c>
      <c r="I13" s="10">
        <v>1.825</v>
      </c>
      <c r="J13" s="10">
        <v>0.20699999999999999</v>
      </c>
      <c r="K13" s="12">
        <v>3.22</v>
      </c>
      <c r="L13" s="12">
        <v>0</v>
      </c>
      <c r="M13" s="10">
        <v>0</v>
      </c>
      <c r="N13" s="7">
        <f t="shared" si="2"/>
        <v>1.0356731875719172E-2</v>
      </c>
      <c r="O13" s="7">
        <f t="shared" si="0"/>
        <v>2.1965952773201902E-3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0.14400000000000013</v>
      </c>
      <c r="U13" s="8">
        <f t="shared" si="1"/>
        <v>4.0000000000000036E-3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10.221</v>
      </c>
      <c r="C14" s="9">
        <v>1.23</v>
      </c>
      <c r="D14" s="9">
        <v>0.13400000000000001</v>
      </c>
      <c r="E14" s="11">
        <v>5.04</v>
      </c>
      <c r="F14" s="11">
        <v>0</v>
      </c>
      <c r="G14" s="9">
        <v>0</v>
      </c>
      <c r="H14" s="10">
        <v>10.336</v>
      </c>
      <c r="I14" s="10">
        <v>1.2330000000000001</v>
      </c>
      <c r="J14" s="10">
        <v>0.13400000000000001</v>
      </c>
      <c r="K14" s="12">
        <v>5.04</v>
      </c>
      <c r="L14" s="12">
        <v>0</v>
      </c>
      <c r="M14" s="10">
        <v>0</v>
      </c>
      <c r="N14" s="7">
        <f t="shared" si="2"/>
        <v>1.1251345269543078E-2</v>
      </c>
      <c r="O14" s="7">
        <f t="shared" si="0"/>
        <v>2.4390243902439046E-3</v>
      </c>
      <c r="P14" s="7">
        <f t="shared" si="0"/>
        <v>0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0.11500000000000021</v>
      </c>
      <c r="U14" s="8">
        <f t="shared" si="1"/>
        <v>3.0000000000001137E-3</v>
      </c>
      <c r="V14" s="8">
        <f t="shared" si="1"/>
        <v>0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8.8810000000000002</v>
      </c>
      <c r="C15" s="9">
        <v>0.91400000000000003</v>
      </c>
      <c r="D15" s="9">
        <v>8.7999999999999995E-2</v>
      </c>
      <c r="E15" s="11">
        <v>10.29</v>
      </c>
      <c r="F15" s="11">
        <v>2.69</v>
      </c>
      <c r="G15" s="9">
        <v>0.28699999999999998</v>
      </c>
      <c r="H15" s="10">
        <v>8.9860000000000007</v>
      </c>
      <c r="I15" s="10">
        <v>0.91700000000000004</v>
      </c>
      <c r="J15" s="10">
        <v>8.7999999999999995E-2</v>
      </c>
      <c r="K15" s="12">
        <v>10.29</v>
      </c>
      <c r="L15" s="12">
        <v>2.69</v>
      </c>
      <c r="M15" s="10">
        <v>0.28899999999999998</v>
      </c>
      <c r="N15" s="7">
        <f t="shared" si="2"/>
        <v>1.1822992906204366E-2</v>
      </c>
      <c r="O15" s="7">
        <f t="shared" si="0"/>
        <v>3.2822757111596879E-3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6.9686411149825211E-3</v>
      </c>
      <c r="T15" s="8">
        <f t="shared" si="3"/>
        <v>0.10500000000000043</v>
      </c>
      <c r="U15" s="8">
        <f t="shared" si="1"/>
        <v>3.0000000000000027E-3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2.0000000000000018E-3</v>
      </c>
    </row>
    <row r="16" spans="1:25" x14ac:dyDescent="0.25">
      <c r="A16" s="1" t="s">
        <v>18</v>
      </c>
      <c r="B16" s="9">
        <v>6.3150000000000004</v>
      </c>
      <c r="C16" s="9">
        <v>0.42</v>
      </c>
      <c r="D16" s="9">
        <v>2.1000000000000001E-2</v>
      </c>
      <c r="E16" s="11">
        <v>4.05</v>
      </c>
      <c r="F16" s="11">
        <v>4.68</v>
      </c>
      <c r="G16" s="9">
        <v>0.188</v>
      </c>
      <c r="H16" s="10">
        <v>6.399</v>
      </c>
      <c r="I16" s="10">
        <v>0.42199999999999999</v>
      </c>
      <c r="J16" s="10">
        <v>2.1000000000000001E-2</v>
      </c>
      <c r="K16" s="12">
        <v>4.05</v>
      </c>
      <c r="L16" s="12">
        <v>4.68</v>
      </c>
      <c r="M16" s="10">
        <v>0.19</v>
      </c>
      <c r="N16" s="7">
        <f t="shared" si="2"/>
        <v>1.3301662707838391E-2</v>
      </c>
      <c r="O16" s="7">
        <f t="shared" si="0"/>
        <v>4.761904761904745E-3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1.0638297872340496E-2</v>
      </c>
      <c r="T16" s="8">
        <f t="shared" si="3"/>
        <v>8.3999999999999631E-2</v>
      </c>
      <c r="U16" s="8">
        <f t="shared" si="1"/>
        <v>2.0000000000000018E-3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2.0000000000000018E-3</v>
      </c>
    </row>
    <row r="17" spans="1:25" x14ac:dyDescent="0.25">
      <c r="A17" s="1" t="s">
        <v>19</v>
      </c>
      <c r="B17" s="9">
        <v>5.9009999999999998</v>
      </c>
      <c r="C17" s="9">
        <v>0.33</v>
      </c>
      <c r="D17" s="9">
        <v>1.2E-2</v>
      </c>
      <c r="E17" s="11">
        <v>98.75</v>
      </c>
      <c r="F17" s="11">
        <v>5.45</v>
      </c>
      <c r="G17" s="9">
        <v>0.14899999999999999</v>
      </c>
      <c r="H17" s="10">
        <v>5.992</v>
      </c>
      <c r="I17" s="10">
        <v>0.33200000000000002</v>
      </c>
      <c r="J17" s="10">
        <v>1.2E-2</v>
      </c>
      <c r="K17" s="12">
        <v>98.75</v>
      </c>
      <c r="L17" s="12">
        <v>5.45</v>
      </c>
      <c r="M17" s="10">
        <v>0.151</v>
      </c>
      <c r="N17" s="7">
        <f t="shared" si="2"/>
        <v>1.542111506524324E-2</v>
      </c>
      <c r="O17" s="7">
        <f t="shared" si="0"/>
        <v>6.0606060606060996E-3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1.3422818791946289E-2</v>
      </c>
      <c r="T17" s="8">
        <f t="shared" si="3"/>
        <v>9.1000000000000192E-2</v>
      </c>
      <c r="U17" s="8">
        <f t="shared" si="1"/>
        <v>2.0000000000000018E-3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2.0000000000000018E-3</v>
      </c>
    </row>
    <row r="18" spans="1:25" x14ac:dyDescent="0.25">
      <c r="A18" s="1" t="s">
        <v>20</v>
      </c>
      <c r="B18" s="9">
        <v>1.37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1.377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5.1094890510947621E-3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6.9999999999998952E-3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1.452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1.462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6.8870523415978102E-3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1.0000000000000009E-2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2.278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2.2970000000000002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8.3406496927129758E-3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1.9000000000000128E-2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1.341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1.3460000000000001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3.7285607755406236E-3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5.0000000000001155E-3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18.802</v>
      </c>
      <c r="C22" s="9">
        <v>1.728</v>
      </c>
      <c r="D22" s="9">
        <v>0.54700000000000004</v>
      </c>
      <c r="E22" s="11">
        <v>0</v>
      </c>
      <c r="F22" s="11">
        <v>0</v>
      </c>
      <c r="G22" s="9">
        <v>0</v>
      </c>
      <c r="H22" s="10">
        <v>19.015999999999998</v>
      </c>
      <c r="I22" s="10">
        <v>1.7330000000000001</v>
      </c>
      <c r="J22" s="10">
        <v>0.54700000000000004</v>
      </c>
      <c r="K22" s="12">
        <v>0</v>
      </c>
      <c r="L22" s="12">
        <v>0</v>
      </c>
      <c r="M22" s="10">
        <v>0</v>
      </c>
      <c r="N22" s="7">
        <f t="shared" si="2"/>
        <v>1.1381767897032269E-2</v>
      </c>
      <c r="O22" s="7">
        <f t="shared" si="2"/>
        <v>2.8935185185186008E-3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0.21399999999999864</v>
      </c>
      <c r="U22" s="8">
        <f t="shared" si="3"/>
        <v>5.0000000000001155E-3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-0.85399999999999998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-0.85399999999999998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-0.74199999999999999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-0.74199999999999999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-0.85399999999999998</v>
      </c>
      <c r="C25" s="9">
        <v>0</v>
      </c>
      <c r="D25" s="9">
        <v>0</v>
      </c>
      <c r="E25" s="11">
        <v>0</v>
      </c>
      <c r="F25" s="11">
        <v>0</v>
      </c>
      <c r="G25" s="9">
        <v>0.23</v>
      </c>
      <c r="H25" s="10">
        <v>-0.85399999999999998</v>
      </c>
      <c r="I25" s="10">
        <v>0</v>
      </c>
      <c r="J25" s="10">
        <v>0</v>
      </c>
      <c r="K25" s="12">
        <v>0</v>
      </c>
      <c r="L25" s="12">
        <v>0</v>
      </c>
      <c r="M25" s="10">
        <v>0.23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-6.7850000000000001</v>
      </c>
      <c r="C26" s="9">
        <v>-1.0109999999999999</v>
      </c>
      <c r="D26" s="9">
        <v>-0.11700000000000001</v>
      </c>
      <c r="E26" s="11">
        <v>0</v>
      </c>
      <c r="F26" s="11">
        <v>0</v>
      </c>
      <c r="G26" s="9">
        <v>0.23</v>
      </c>
      <c r="H26" s="10">
        <v>-6.7850000000000001</v>
      </c>
      <c r="I26" s="10">
        <v>-1.0109999999999999</v>
      </c>
      <c r="J26" s="10">
        <v>-0.11700000000000001</v>
      </c>
      <c r="K26" s="12">
        <v>0</v>
      </c>
      <c r="L26" s="12">
        <v>0</v>
      </c>
      <c r="M26" s="10">
        <v>0.23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-0.74199999999999999</v>
      </c>
      <c r="C27" s="9">
        <v>0</v>
      </c>
      <c r="D27" s="9">
        <v>0</v>
      </c>
      <c r="E27" s="11">
        <v>0</v>
      </c>
      <c r="F27" s="11">
        <v>0</v>
      </c>
      <c r="G27" s="9">
        <v>0.20899999999999999</v>
      </c>
      <c r="H27" s="10">
        <v>-0.74199999999999999</v>
      </c>
      <c r="I27" s="10">
        <v>0</v>
      </c>
      <c r="J27" s="10">
        <v>0</v>
      </c>
      <c r="K27" s="12">
        <v>0</v>
      </c>
      <c r="L27" s="12">
        <v>0</v>
      </c>
      <c r="M27" s="10">
        <v>0.20899999999999999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-6.1790000000000003</v>
      </c>
      <c r="C28" s="9">
        <v>-0.82899999999999996</v>
      </c>
      <c r="D28" s="9">
        <v>-0.09</v>
      </c>
      <c r="E28" s="11">
        <v>0</v>
      </c>
      <c r="F28" s="11">
        <v>0</v>
      </c>
      <c r="G28" s="9">
        <v>0.20899999999999999</v>
      </c>
      <c r="H28" s="10">
        <v>-6.1790000000000003</v>
      </c>
      <c r="I28" s="10">
        <v>-0.82899999999999996</v>
      </c>
      <c r="J28" s="10">
        <v>-0.09</v>
      </c>
      <c r="K28" s="12">
        <v>0</v>
      </c>
      <c r="L28" s="12">
        <v>0</v>
      </c>
      <c r="M28" s="10">
        <v>0.20899999999999999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-0.49099999999999999</v>
      </c>
      <c r="C29" s="9">
        <v>0</v>
      </c>
      <c r="D29" s="9">
        <v>0</v>
      </c>
      <c r="E29" s="11">
        <v>122.31</v>
      </c>
      <c r="F29" s="11">
        <v>0</v>
      </c>
      <c r="G29" s="9">
        <v>0.18099999999999999</v>
      </c>
      <c r="H29" s="10">
        <v>-0.49099999999999999</v>
      </c>
      <c r="I29" s="10">
        <v>0</v>
      </c>
      <c r="J29" s="10">
        <v>0</v>
      </c>
      <c r="K29" s="12">
        <v>122.31</v>
      </c>
      <c r="L29" s="12">
        <v>0</v>
      </c>
      <c r="M29" s="10">
        <v>0.18099999999999999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-4.9790000000000001</v>
      </c>
      <c r="C30" s="9">
        <v>-0.39300000000000002</v>
      </c>
      <c r="D30" s="9">
        <v>-2.1999999999999999E-2</v>
      </c>
      <c r="E30" s="11">
        <v>122.31</v>
      </c>
      <c r="F30" s="11">
        <v>0</v>
      </c>
      <c r="G30" s="9">
        <v>0.18099999999999999</v>
      </c>
      <c r="H30" s="10">
        <v>-4.9790000000000001</v>
      </c>
      <c r="I30" s="10">
        <v>-0.39300000000000002</v>
      </c>
      <c r="J30" s="10">
        <v>-2.1999999999999999E-2</v>
      </c>
      <c r="K30" s="12">
        <v>122.31</v>
      </c>
      <c r="L30" s="12">
        <v>0</v>
      </c>
      <c r="M30" s="10">
        <v>0.18099999999999999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9" priority="2" operator="equal">
      <formula>0</formula>
    </cfRule>
  </conditionalFormatting>
  <conditionalFormatting sqref="H4:M30">
    <cfRule type="cellIs" dxfId="8" priority="1" operator="equal">
      <formula>0</formula>
    </cfRule>
  </conditionalFormatting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3.048</v>
      </c>
      <c r="C4" s="9">
        <v>0</v>
      </c>
      <c r="D4" s="9">
        <v>0</v>
      </c>
      <c r="E4" s="11">
        <v>7.61</v>
      </c>
      <c r="F4" s="11">
        <v>0</v>
      </c>
      <c r="G4" s="9">
        <v>0</v>
      </c>
      <c r="H4" s="10">
        <v>3.052</v>
      </c>
      <c r="I4" s="10">
        <v>0</v>
      </c>
      <c r="J4" s="10">
        <v>0</v>
      </c>
      <c r="K4" s="12">
        <v>7.61</v>
      </c>
      <c r="L4" s="12">
        <v>0</v>
      </c>
      <c r="M4" s="10">
        <v>0</v>
      </c>
      <c r="N4" s="7">
        <f>IF(B4&lt;&gt;0,H4/B4-1,"")</f>
        <v>1.312335958005173E-3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4.0000000000000036E-3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3.4870000000000001</v>
      </c>
      <c r="C5" s="9">
        <v>1.014</v>
      </c>
      <c r="D5" s="9">
        <v>0</v>
      </c>
      <c r="E5" s="11">
        <v>7.61</v>
      </c>
      <c r="F5" s="11">
        <v>0</v>
      </c>
      <c r="G5" s="9">
        <v>0</v>
      </c>
      <c r="H5" s="10">
        <v>3.492</v>
      </c>
      <c r="I5" s="10">
        <v>1.0149999999999999</v>
      </c>
      <c r="J5" s="10">
        <v>0</v>
      </c>
      <c r="K5" s="12">
        <v>7.61</v>
      </c>
      <c r="L5" s="12">
        <v>0</v>
      </c>
      <c r="M5" s="10">
        <v>0</v>
      </c>
      <c r="N5" s="7">
        <f t="shared" ref="N5:S30" si="2">IF(B5&lt;&gt;0,H5/B5-1,"")</f>
        <v>1.4338973329508509E-3</v>
      </c>
      <c r="O5" s="7">
        <f t="shared" si="0"/>
        <v>9.8619329388549559E-4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4.9999999999998934E-3</v>
      </c>
      <c r="U5" s="8">
        <f t="shared" si="1"/>
        <v>9.9999999999988987E-4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1.4330000000000001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1.4350000000000001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1.3956734124214165E-3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2.0000000000000018E-3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2.7679999999999998</v>
      </c>
      <c r="C7" s="9">
        <v>0</v>
      </c>
      <c r="D7" s="9">
        <v>0</v>
      </c>
      <c r="E7" s="11">
        <v>12.11</v>
      </c>
      <c r="F7" s="11">
        <v>0</v>
      </c>
      <c r="G7" s="9">
        <v>0</v>
      </c>
      <c r="H7" s="10">
        <v>2.7719999999999998</v>
      </c>
      <c r="I7" s="10">
        <v>0</v>
      </c>
      <c r="J7" s="10">
        <v>0</v>
      </c>
      <c r="K7" s="12">
        <v>12.11</v>
      </c>
      <c r="L7" s="12">
        <v>0</v>
      </c>
      <c r="M7" s="10">
        <v>0</v>
      </c>
      <c r="N7" s="7">
        <f t="shared" si="2"/>
        <v>1.4450867052022698E-3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4.0000000000000036E-3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3.282</v>
      </c>
      <c r="C8" s="9">
        <v>0.754</v>
      </c>
      <c r="D8" s="9">
        <v>0</v>
      </c>
      <c r="E8" s="11">
        <v>12.11</v>
      </c>
      <c r="F8" s="11">
        <v>0</v>
      </c>
      <c r="G8" s="9">
        <v>0</v>
      </c>
      <c r="H8" s="10">
        <v>3.2869999999999999</v>
      </c>
      <c r="I8" s="10">
        <v>0.755</v>
      </c>
      <c r="J8" s="10">
        <v>0</v>
      </c>
      <c r="K8" s="12">
        <v>12.11</v>
      </c>
      <c r="L8" s="12">
        <v>0</v>
      </c>
      <c r="M8" s="10">
        <v>0</v>
      </c>
      <c r="N8" s="7">
        <f t="shared" si="2"/>
        <v>1.5234613040828737E-3</v>
      </c>
      <c r="O8" s="7">
        <f t="shared" si="0"/>
        <v>1.3262599469496816E-3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4.9999999999998934E-3</v>
      </c>
      <c r="U8" s="8">
        <f t="shared" si="1"/>
        <v>1.0000000000000009E-3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1.2829999999999999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1.284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7.7942322681234799E-4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1.0000000000001119E-3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3.0489999999999999</v>
      </c>
      <c r="C10" s="9">
        <v>0.90300000000000002</v>
      </c>
      <c r="D10" s="9">
        <v>0</v>
      </c>
      <c r="E10" s="11">
        <v>73.47</v>
      </c>
      <c r="F10" s="11">
        <v>0</v>
      </c>
      <c r="G10" s="9">
        <v>0</v>
      </c>
      <c r="H10" s="10">
        <v>3.0529999999999999</v>
      </c>
      <c r="I10" s="10">
        <v>0.90400000000000003</v>
      </c>
      <c r="J10" s="10">
        <v>0</v>
      </c>
      <c r="K10" s="12">
        <v>73.47</v>
      </c>
      <c r="L10" s="12">
        <v>0</v>
      </c>
      <c r="M10" s="10">
        <v>0</v>
      </c>
      <c r="N10" s="7">
        <f t="shared" si="2"/>
        <v>1.3119055428010284E-3</v>
      </c>
      <c r="O10" s="7">
        <f t="shared" si="0"/>
        <v>1.1074197120708451E-3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4.0000000000000036E-3</v>
      </c>
      <c r="U10" s="8">
        <f t="shared" si="1"/>
        <v>1.0000000000000009E-3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2.0670000000000002</v>
      </c>
      <c r="C11" s="9">
        <v>0.61499999999999999</v>
      </c>
      <c r="D11" s="9">
        <v>0</v>
      </c>
      <c r="E11" s="11">
        <v>9.9</v>
      </c>
      <c r="F11" s="11">
        <v>0</v>
      </c>
      <c r="G11" s="9">
        <v>0</v>
      </c>
      <c r="H11" s="10">
        <v>2.0699999999999998</v>
      </c>
      <c r="I11" s="10">
        <v>0.61599999999999999</v>
      </c>
      <c r="J11" s="10">
        <v>0</v>
      </c>
      <c r="K11" s="12">
        <v>9.9</v>
      </c>
      <c r="L11" s="12">
        <v>0</v>
      </c>
      <c r="M11" s="10">
        <v>0</v>
      </c>
      <c r="N11" s="7">
        <f t="shared" si="2"/>
        <v>1.4513788098691194E-3</v>
      </c>
      <c r="O11" s="7">
        <f t="shared" si="0"/>
        <v>1.6260162601626771E-3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2.9999999999996696E-3</v>
      </c>
      <c r="U11" s="8">
        <f t="shared" si="1"/>
        <v>1.0000000000000009E-3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1.36</v>
      </c>
      <c r="C12" s="9">
        <v>0.42</v>
      </c>
      <c r="D12" s="9">
        <v>0</v>
      </c>
      <c r="E12" s="11">
        <v>685.78</v>
      </c>
      <c r="F12" s="11">
        <v>0</v>
      </c>
      <c r="G12" s="9">
        <v>0</v>
      </c>
      <c r="H12" s="10">
        <v>1.3640000000000001</v>
      </c>
      <c r="I12" s="10">
        <v>0.42199999999999999</v>
      </c>
      <c r="J12" s="10">
        <v>0</v>
      </c>
      <c r="K12" s="12">
        <v>685.78</v>
      </c>
      <c r="L12" s="12">
        <v>0</v>
      </c>
      <c r="M12" s="10">
        <v>0</v>
      </c>
      <c r="N12" s="7">
        <f t="shared" si="2"/>
        <v>2.9411764705882248E-3</v>
      </c>
      <c r="O12" s="7">
        <f t="shared" si="0"/>
        <v>4.761904761904745E-3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4.0000000000000036E-3</v>
      </c>
      <c r="U12" s="8">
        <f t="shared" si="1"/>
        <v>2.0000000000000018E-3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7.0780000000000003</v>
      </c>
      <c r="C13" s="9">
        <v>2.6259999999999999</v>
      </c>
      <c r="D13" s="9">
        <v>0.67100000000000004</v>
      </c>
      <c r="E13" s="11">
        <v>7.61</v>
      </c>
      <c r="F13" s="11">
        <v>0</v>
      </c>
      <c r="G13" s="9">
        <v>0</v>
      </c>
      <c r="H13" s="10">
        <v>7.0869999999999997</v>
      </c>
      <c r="I13" s="10">
        <v>2.629</v>
      </c>
      <c r="J13" s="10">
        <v>0.67200000000000004</v>
      </c>
      <c r="K13" s="12">
        <v>7.61</v>
      </c>
      <c r="L13" s="12">
        <v>0</v>
      </c>
      <c r="M13" s="10">
        <v>0</v>
      </c>
      <c r="N13" s="7">
        <f t="shared" si="2"/>
        <v>1.2715456343599385E-3</v>
      </c>
      <c r="O13" s="7">
        <f t="shared" si="0"/>
        <v>1.1424219345010922E-3</v>
      </c>
      <c r="P13" s="7">
        <f t="shared" si="0"/>
        <v>1.4903129657228842E-3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8.9999999999994529E-3</v>
      </c>
      <c r="U13" s="8">
        <f t="shared" si="1"/>
        <v>3.0000000000001137E-3</v>
      </c>
      <c r="V13" s="8">
        <f t="shared" si="1"/>
        <v>1.0000000000000009E-3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6.6379999999999999</v>
      </c>
      <c r="C14" s="9">
        <v>2.4630000000000001</v>
      </c>
      <c r="D14" s="9">
        <v>0.629</v>
      </c>
      <c r="E14" s="11">
        <v>12.11</v>
      </c>
      <c r="F14" s="11">
        <v>0</v>
      </c>
      <c r="G14" s="9">
        <v>0</v>
      </c>
      <c r="H14" s="10">
        <v>6.6470000000000002</v>
      </c>
      <c r="I14" s="10">
        <v>2.4660000000000002</v>
      </c>
      <c r="J14" s="10">
        <v>0.63</v>
      </c>
      <c r="K14" s="12">
        <v>12.11</v>
      </c>
      <c r="L14" s="12">
        <v>0</v>
      </c>
      <c r="M14" s="10">
        <v>0</v>
      </c>
      <c r="N14" s="7">
        <f t="shared" si="2"/>
        <v>1.3558300692979586E-3</v>
      </c>
      <c r="O14" s="7">
        <f t="shared" si="0"/>
        <v>1.2180267965895553E-3</v>
      </c>
      <c r="P14" s="7">
        <f t="shared" si="0"/>
        <v>1.5898251192367763E-3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9.0000000000003411E-3</v>
      </c>
      <c r="U14" s="8">
        <f t="shared" si="1"/>
        <v>3.0000000000001137E-3</v>
      </c>
      <c r="V14" s="8">
        <f t="shared" si="1"/>
        <v>1.0000000000000009E-3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5.0919999999999996</v>
      </c>
      <c r="C15" s="9">
        <v>1.893</v>
      </c>
      <c r="D15" s="9">
        <v>0.49199999999999999</v>
      </c>
      <c r="E15" s="11">
        <v>25.12</v>
      </c>
      <c r="F15" s="11">
        <v>5</v>
      </c>
      <c r="G15" s="9">
        <v>0.38900000000000001</v>
      </c>
      <c r="H15" s="10">
        <v>5.0990000000000002</v>
      </c>
      <c r="I15" s="10">
        <v>1.8959999999999999</v>
      </c>
      <c r="J15" s="10">
        <v>0.49199999999999999</v>
      </c>
      <c r="K15" s="12">
        <v>25.12</v>
      </c>
      <c r="L15" s="12">
        <v>5</v>
      </c>
      <c r="M15" s="10">
        <v>0.39</v>
      </c>
      <c r="N15" s="7">
        <f t="shared" si="2"/>
        <v>1.374705420267297E-3</v>
      </c>
      <c r="O15" s="7">
        <f t="shared" si="0"/>
        <v>1.5847860538826808E-3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2.5706940874035134E-3</v>
      </c>
      <c r="T15" s="8">
        <f t="shared" si="3"/>
        <v>7.0000000000005613E-3</v>
      </c>
      <c r="U15" s="8">
        <f t="shared" si="1"/>
        <v>2.9999999999998916E-3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1.0000000000000009E-3</v>
      </c>
    </row>
    <row r="16" spans="1:25" x14ac:dyDescent="0.25">
      <c r="A16" s="1" t="s">
        <v>18</v>
      </c>
      <c r="B16" s="9">
        <v>3.2519999999999998</v>
      </c>
      <c r="C16" s="9">
        <v>1.2170000000000001</v>
      </c>
      <c r="D16" s="9">
        <v>0.33500000000000002</v>
      </c>
      <c r="E16" s="11">
        <v>9.9</v>
      </c>
      <c r="F16" s="11">
        <v>9.2899999999999991</v>
      </c>
      <c r="G16" s="9">
        <v>0.24</v>
      </c>
      <c r="H16" s="10">
        <v>3.258</v>
      </c>
      <c r="I16" s="10">
        <v>1.22</v>
      </c>
      <c r="J16" s="10">
        <v>0.33500000000000002</v>
      </c>
      <c r="K16" s="12">
        <v>9.9</v>
      </c>
      <c r="L16" s="12">
        <v>9.2899999999999991</v>
      </c>
      <c r="M16" s="10">
        <v>0.24</v>
      </c>
      <c r="N16" s="7">
        <f t="shared" si="2"/>
        <v>1.8450184501845879E-3</v>
      </c>
      <c r="O16" s="7">
        <f t="shared" si="0"/>
        <v>2.4650780608050926E-3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0</v>
      </c>
      <c r="T16" s="8">
        <f t="shared" si="3"/>
        <v>6.0000000000002274E-3</v>
      </c>
      <c r="U16" s="8">
        <f t="shared" si="1"/>
        <v>2.9999999999998916E-3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0</v>
      </c>
    </row>
    <row r="17" spans="1:25" x14ac:dyDescent="0.25">
      <c r="A17" s="1" t="s">
        <v>19</v>
      </c>
      <c r="B17" s="9">
        <v>2.2160000000000002</v>
      </c>
      <c r="C17" s="9">
        <v>0.83599999999999997</v>
      </c>
      <c r="D17" s="9">
        <v>0.24299999999999999</v>
      </c>
      <c r="E17" s="11">
        <v>241.07</v>
      </c>
      <c r="F17" s="11">
        <v>12.27</v>
      </c>
      <c r="G17" s="9">
        <v>0.16600000000000001</v>
      </c>
      <c r="H17" s="10">
        <v>2.2229999999999999</v>
      </c>
      <c r="I17" s="10">
        <v>0.83799999999999997</v>
      </c>
      <c r="J17" s="10">
        <v>0.24399999999999999</v>
      </c>
      <c r="K17" s="12">
        <v>241.07</v>
      </c>
      <c r="L17" s="12">
        <v>12.27</v>
      </c>
      <c r="M17" s="10">
        <v>0.16700000000000001</v>
      </c>
      <c r="N17" s="7">
        <f t="shared" si="2"/>
        <v>3.1588447653427831E-3</v>
      </c>
      <c r="O17" s="7">
        <f t="shared" si="0"/>
        <v>2.3923444976077235E-3</v>
      </c>
      <c r="P17" s="7">
        <f t="shared" si="0"/>
        <v>4.115226337448652E-3</v>
      </c>
      <c r="Q17" s="7">
        <f t="shared" si="0"/>
        <v>0</v>
      </c>
      <c r="R17" s="7">
        <f t="shared" si="0"/>
        <v>0</v>
      </c>
      <c r="S17" s="7">
        <f t="shared" si="0"/>
        <v>6.0240963855422436E-3</v>
      </c>
      <c r="T17" s="8">
        <f t="shared" si="3"/>
        <v>6.9999999999996732E-3</v>
      </c>
      <c r="U17" s="8">
        <f t="shared" si="1"/>
        <v>2.0000000000000018E-3</v>
      </c>
      <c r="V17" s="8">
        <f t="shared" si="1"/>
        <v>1.0000000000000009E-3</v>
      </c>
      <c r="W17" s="8">
        <f t="shared" si="1"/>
        <v>0</v>
      </c>
      <c r="X17" s="8">
        <f t="shared" si="1"/>
        <v>0</v>
      </c>
      <c r="Y17" s="8">
        <f t="shared" si="1"/>
        <v>1.0000000000000009E-3</v>
      </c>
    </row>
    <row r="18" spans="1:25" x14ac:dyDescent="0.25">
      <c r="A18" s="1" t="s">
        <v>20</v>
      </c>
      <c r="B18" s="9">
        <v>2.754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2.7559999999999998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7.2621641249082103E-4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1.9999999999997797E-3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2.8540000000000001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2.8570000000000002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1.0511562718991119E-3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3.0000000000001137E-3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4.0970000000000004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4.101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9.763241396143485E-4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3.9999999999995595E-3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2.6829999999999998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2.6850000000000001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7.4543421543049604E-4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2.0000000000002238E-3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12.686999999999999</v>
      </c>
      <c r="C22" s="9">
        <v>2.847</v>
      </c>
      <c r="D22" s="9">
        <v>1.429</v>
      </c>
      <c r="E22" s="11">
        <v>0</v>
      </c>
      <c r="F22" s="11">
        <v>0</v>
      </c>
      <c r="G22" s="9">
        <v>0</v>
      </c>
      <c r="H22" s="10">
        <v>12.702</v>
      </c>
      <c r="I22" s="10">
        <v>2.8490000000000002</v>
      </c>
      <c r="J22" s="10">
        <v>1.429</v>
      </c>
      <c r="K22" s="12">
        <v>0</v>
      </c>
      <c r="L22" s="12">
        <v>0</v>
      </c>
      <c r="M22" s="10">
        <v>0</v>
      </c>
      <c r="N22" s="7">
        <f t="shared" si="2"/>
        <v>1.1823126034524734E-3</v>
      </c>
      <c r="O22" s="7">
        <f t="shared" si="2"/>
        <v>7.0249385317877611E-4</v>
      </c>
      <c r="P22" s="7">
        <f t="shared" si="2"/>
        <v>0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1.5000000000000568E-2</v>
      </c>
      <c r="U22" s="8">
        <f t="shared" si="3"/>
        <v>2.0000000000002238E-3</v>
      </c>
      <c r="V22" s="8">
        <f t="shared" si="3"/>
        <v>0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-1.244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-1.244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-1.0880000000000001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-1.0880000000000001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-1.244</v>
      </c>
      <c r="C25" s="9">
        <v>0</v>
      </c>
      <c r="D25" s="9">
        <v>0</v>
      </c>
      <c r="E25" s="11">
        <v>0</v>
      </c>
      <c r="F25" s="11">
        <v>0</v>
      </c>
      <c r="G25" s="9">
        <v>0.26200000000000001</v>
      </c>
      <c r="H25" s="10">
        <v>-1.244</v>
      </c>
      <c r="I25" s="10">
        <v>0</v>
      </c>
      <c r="J25" s="10">
        <v>0</v>
      </c>
      <c r="K25" s="12">
        <v>0</v>
      </c>
      <c r="L25" s="12">
        <v>0</v>
      </c>
      <c r="M25" s="10">
        <v>0.26200000000000001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-3.6389999999999998</v>
      </c>
      <c r="C26" s="9">
        <v>-1.339</v>
      </c>
      <c r="D26" s="9">
        <v>-0.317</v>
      </c>
      <c r="E26" s="11">
        <v>0</v>
      </c>
      <c r="F26" s="11">
        <v>0</v>
      </c>
      <c r="G26" s="9">
        <v>0.26200000000000001</v>
      </c>
      <c r="H26" s="10">
        <v>-3.6389999999999998</v>
      </c>
      <c r="I26" s="10">
        <v>-1.339</v>
      </c>
      <c r="J26" s="10">
        <v>-0.317</v>
      </c>
      <c r="K26" s="12">
        <v>0</v>
      </c>
      <c r="L26" s="12">
        <v>0</v>
      </c>
      <c r="M26" s="10">
        <v>0.26200000000000001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-1.0880000000000001</v>
      </c>
      <c r="C27" s="9">
        <v>0</v>
      </c>
      <c r="D27" s="9">
        <v>0</v>
      </c>
      <c r="E27" s="11">
        <v>0</v>
      </c>
      <c r="F27" s="11">
        <v>0</v>
      </c>
      <c r="G27" s="9">
        <v>0.22700000000000001</v>
      </c>
      <c r="H27" s="10">
        <v>-1.0880000000000001</v>
      </c>
      <c r="I27" s="10">
        <v>0</v>
      </c>
      <c r="J27" s="10">
        <v>0</v>
      </c>
      <c r="K27" s="12">
        <v>0</v>
      </c>
      <c r="L27" s="12">
        <v>0</v>
      </c>
      <c r="M27" s="10">
        <v>0.22700000000000001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-3.1789999999999998</v>
      </c>
      <c r="C28" s="9">
        <v>-1.17</v>
      </c>
      <c r="D28" s="9">
        <v>-0.27900000000000003</v>
      </c>
      <c r="E28" s="11">
        <v>0</v>
      </c>
      <c r="F28" s="11">
        <v>0</v>
      </c>
      <c r="G28" s="9">
        <v>0.22700000000000001</v>
      </c>
      <c r="H28" s="10">
        <v>-3.1789999999999998</v>
      </c>
      <c r="I28" s="10">
        <v>-1.17</v>
      </c>
      <c r="J28" s="10">
        <v>-0.27900000000000003</v>
      </c>
      <c r="K28" s="12">
        <v>0</v>
      </c>
      <c r="L28" s="12">
        <v>0</v>
      </c>
      <c r="M28" s="10">
        <v>0.22700000000000001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-0.53300000000000003</v>
      </c>
      <c r="C29" s="9">
        <v>0</v>
      </c>
      <c r="D29" s="9">
        <v>0</v>
      </c>
      <c r="E29" s="11">
        <v>298.57</v>
      </c>
      <c r="F29" s="11">
        <v>0</v>
      </c>
      <c r="G29" s="9">
        <v>0.20499999999999999</v>
      </c>
      <c r="H29" s="10">
        <v>-0.53300000000000003</v>
      </c>
      <c r="I29" s="10">
        <v>0</v>
      </c>
      <c r="J29" s="10">
        <v>0</v>
      </c>
      <c r="K29" s="12">
        <v>298.57</v>
      </c>
      <c r="L29" s="12">
        <v>0</v>
      </c>
      <c r="M29" s="10">
        <v>0.20499999999999999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-1.542</v>
      </c>
      <c r="C30" s="9">
        <v>-0.57099999999999995</v>
      </c>
      <c r="D30" s="9">
        <v>-0.14299999999999999</v>
      </c>
      <c r="E30" s="11">
        <v>298.57</v>
      </c>
      <c r="F30" s="11">
        <v>0</v>
      </c>
      <c r="G30" s="9">
        <v>0.20499999999999999</v>
      </c>
      <c r="H30" s="10">
        <v>-1.542</v>
      </c>
      <c r="I30" s="10">
        <v>-0.57099999999999995</v>
      </c>
      <c r="J30" s="10">
        <v>-0.14299999999999999</v>
      </c>
      <c r="K30" s="12">
        <v>298.57</v>
      </c>
      <c r="L30" s="12">
        <v>0</v>
      </c>
      <c r="M30" s="10">
        <v>0.20499999999999999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7" priority="2" operator="equal">
      <formula>0</formula>
    </cfRule>
  </conditionalFormatting>
  <conditionalFormatting sqref="H4:M30">
    <cfRule type="cellIs" dxfId="6" priority="1" operator="equal">
      <formula>0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30"/>
  <sheetViews>
    <sheetView topLeftCell="B1" zoomScale="75" zoomScaleNormal="75" workbookViewId="0">
      <selection activeCell="B4" sqref="B4:Y30"/>
    </sheetView>
  </sheetViews>
  <sheetFormatPr defaultRowHeight="15" x14ac:dyDescent="0.25"/>
  <cols>
    <col min="1" max="1" width="42.140625" bestFit="1" customWidth="1"/>
    <col min="2" max="13" width="9.28515625" bestFit="1" customWidth="1"/>
    <col min="14" max="14" width="13.28515625" bestFit="1" customWidth="1"/>
    <col min="15" max="16" width="9.28515625" bestFit="1" customWidth="1"/>
  </cols>
  <sheetData>
    <row r="2" spans="1:25" s="6" customFormat="1" x14ac:dyDescent="0.25">
      <c r="B2" s="6" t="s">
        <v>33</v>
      </c>
      <c r="H2" s="6" t="s">
        <v>34</v>
      </c>
      <c r="N2" s="6" t="s">
        <v>36</v>
      </c>
      <c r="T2" s="6" t="s">
        <v>35</v>
      </c>
    </row>
    <row r="3" spans="1:25" s="3" customFormat="1" ht="60" x14ac:dyDescent="0.25">
      <c r="A3" s="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0</v>
      </c>
      <c r="I3" s="5" t="s">
        <v>1</v>
      </c>
      <c r="J3" s="5" t="s">
        <v>2</v>
      </c>
      <c r="K3" s="5" t="s">
        <v>3</v>
      </c>
      <c r="L3" s="5" t="s">
        <v>4</v>
      </c>
      <c r="M3" s="5" t="s">
        <v>5</v>
      </c>
      <c r="N3" s="4" t="s">
        <v>0</v>
      </c>
      <c r="O3" s="4" t="s">
        <v>1</v>
      </c>
      <c r="P3" s="4" t="s">
        <v>2</v>
      </c>
      <c r="Q3" s="4" t="s">
        <v>3</v>
      </c>
      <c r="R3" s="4" t="s">
        <v>4</v>
      </c>
      <c r="S3" s="4" t="s">
        <v>5</v>
      </c>
      <c r="T3" s="5" t="s">
        <v>0</v>
      </c>
      <c r="U3" s="5" t="s">
        <v>1</v>
      </c>
      <c r="V3" s="5" t="s">
        <v>2</v>
      </c>
      <c r="W3" s="5" t="s">
        <v>3</v>
      </c>
      <c r="X3" s="5" t="s">
        <v>4</v>
      </c>
      <c r="Y3" s="5" t="s">
        <v>5</v>
      </c>
    </row>
    <row r="4" spans="1:25" x14ac:dyDescent="0.25">
      <c r="A4" s="1" t="s">
        <v>6</v>
      </c>
      <c r="B4" s="9">
        <v>2.3109999999999999</v>
      </c>
      <c r="C4" s="9">
        <v>0</v>
      </c>
      <c r="D4" s="9">
        <v>0</v>
      </c>
      <c r="E4" s="11">
        <v>3.35</v>
      </c>
      <c r="F4" s="11">
        <v>0</v>
      </c>
      <c r="G4" s="9">
        <v>0</v>
      </c>
      <c r="H4" s="10">
        <v>2.3199999999999998</v>
      </c>
      <c r="I4" s="10">
        <v>0</v>
      </c>
      <c r="J4" s="10">
        <v>0</v>
      </c>
      <c r="K4" s="12">
        <v>3.35</v>
      </c>
      <c r="L4" s="12">
        <v>0</v>
      </c>
      <c r="M4" s="10">
        <v>0</v>
      </c>
      <c r="N4" s="7">
        <f>IF(B4&lt;&gt;0,H4/B4-1,"")</f>
        <v>3.8944180008653184E-3</v>
      </c>
      <c r="O4" s="7" t="str">
        <f t="shared" ref="O4:S19" si="0">IF(C4&lt;&gt;0,I4/C4-1,"")</f>
        <v/>
      </c>
      <c r="P4" s="7" t="str">
        <f t="shared" si="0"/>
        <v/>
      </c>
      <c r="Q4" s="7">
        <f t="shared" si="0"/>
        <v>0</v>
      </c>
      <c r="R4" s="7" t="str">
        <f t="shared" si="0"/>
        <v/>
      </c>
      <c r="S4" s="7" t="str">
        <f t="shared" si="0"/>
        <v/>
      </c>
      <c r="T4" s="8">
        <f>IF(B4&lt;&gt;0,H4-B4,"")</f>
        <v>8.999999999999897E-3</v>
      </c>
      <c r="U4" s="8" t="str">
        <f t="shared" ref="U4:Y19" si="1">IF(C4&lt;&gt;0,I4-C4,"")</f>
        <v/>
      </c>
      <c r="V4" s="8" t="str">
        <f t="shared" si="1"/>
        <v/>
      </c>
      <c r="W4" s="8">
        <f t="shared" si="1"/>
        <v>0</v>
      </c>
      <c r="X4" s="8" t="str">
        <f t="shared" si="1"/>
        <v/>
      </c>
      <c r="Y4" s="8" t="str">
        <f t="shared" si="1"/>
        <v/>
      </c>
    </row>
    <row r="5" spans="1:25" x14ac:dyDescent="0.25">
      <c r="A5" s="1" t="s">
        <v>7</v>
      </c>
      <c r="B5" s="9">
        <v>2.2959999999999998</v>
      </c>
      <c r="C5" s="9">
        <v>0.186</v>
      </c>
      <c r="D5" s="9">
        <v>0</v>
      </c>
      <c r="E5" s="11">
        <v>3.35</v>
      </c>
      <c r="F5" s="11">
        <v>0</v>
      </c>
      <c r="G5" s="9">
        <v>0</v>
      </c>
      <c r="H5" s="10">
        <v>2.3050000000000002</v>
      </c>
      <c r="I5" s="10">
        <v>0.186</v>
      </c>
      <c r="J5" s="10">
        <v>0</v>
      </c>
      <c r="K5" s="12">
        <v>3.35</v>
      </c>
      <c r="L5" s="12">
        <v>0</v>
      </c>
      <c r="M5" s="10">
        <v>0</v>
      </c>
      <c r="N5" s="7">
        <f t="shared" ref="N5:S30" si="2">IF(B5&lt;&gt;0,H5/B5-1,"")</f>
        <v>3.9198606271777514E-3</v>
      </c>
      <c r="O5" s="7">
        <f t="shared" si="0"/>
        <v>0</v>
      </c>
      <c r="P5" s="7" t="str">
        <f t="shared" si="0"/>
        <v/>
      </c>
      <c r="Q5" s="7">
        <f t="shared" si="0"/>
        <v>0</v>
      </c>
      <c r="R5" s="7" t="str">
        <f t="shared" si="0"/>
        <v/>
      </c>
      <c r="S5" s="7" t="str">
        <f t="shared" si="0"/>
        <v/>
      </c>
      <c r="T5" s="8">
        <f t="shared" ref="T5:Y30" si="3">IF(B5&lt;&gt;0,H5-B5,"")</f>
        <v>9.0000000000003411E-3</v>
      </c>
      <c r="U5" s="8">
        <f t="shared" si="1"/>
        <v>0</v>
      </c>
      <c r="V5" s="8" t="str">
        <f t="shared" si="1"/>
        <v/>
      </c>
      <c r="W5" s="8">
        <f t="shared" si="1"/>
        <v>0</v>
      </c>
      <c r="X5" s="8" t="str">
        <f t="shared" si="1"/>
        <v/>
      </c>
      <c r="Y5" s="8" t="str">
        <f t="shared" si="1"/>
        <v/>
      </c>
    </row>
    <row r="6" spans="1:25" x14ac:dyDescent="0.25">
      <c r="A6" s="1" t="s">
        <v>8</v>
      </c>
      <c r="B6" s="9">
        <v>0.25700000000000001</v>
      </c>
      <c r="C6" s="9">
        <v>0</v>
      </c>
      <c r="D6" s="9">
        <v>0</v>
      </c>
      <c r="E6" s="11">
        <v>0</v>
      </c>
      <c r="F6" s="11">
        <v>0</v>
      </c>
      <c r="G6" s="9">
        <v>0</v>
      </c>
      <c r="H6" s="10">
        <v>0.25700000000000001</v>
      </c>
      <c r="I6" s="10">
        <v>0</v>
      </c>
      <c r="J6" s="10">
        <v>0</v>
      </c>
      <c r="K6" s="12">
        <v>0</v>
      </c>
      <c r="L6" s="12">
        <v>0</v>
      </c>
      <c r="M6" s="10">
        <v>0</v>
      </c>
      <c r="N6" s="7">
        <f t="shared" si="2"/>
        <v>0</v>
      </c>
      <c r="O6" s="7" t="str">
        <f t="shared" si="0"/>
        <v/>
      </c>
      <c r="P6" s="7" t="str">
        <f t="shared" si="0"/>
        <v/>
      </c>
      <c r="Q6" s="7" t="str">
        <f t="shared" si="0"/>
        <v/>
      </c>
      <c r="R6" s="7" t="str">
        <f t="shared" si="0"/>
        <v/>
      </c>
      <c r="S6" s="7" t="str">
        <f t="shared" si="0"/>
        <v/>
      </c>
      <c r="T6" s="8">
        <f t="shared" si="3"/>
        <v>0</v>
      </c>
      <c r="U6" s="8" t="str">
        <f t="shared" si="1"/>
        <v/>
      </c>
      <c r="V6" s="8" t="str">
        <f t="shared" si="1"/>
        <v/>
      </c>
      <c r="W6" s="8" t="str">
        <f t="shared" si="1"/>
        <v/>
      </c>
      <c r="X6" s="8" t="str">
        <f t="shared" si="1"/>
        <v/>
      </c>
      <c r="Y6" s="8" t="str">
        <f t="shared" si="1"/>
        <v/>
      </c>
    </row>
    <row r="7" spans="1:25" x14ac:dyDescent="0.25">
      <c r="A7" s="1" t="s">
        <v>9</v>
      </c>
      <c r="B7" s="9">
        <v>2.0019999999999998</v>
      </c>
      <c r="C7" s="9">
        <v>0</v>
      </c>
      <c r="D7" s="9">
        <v>0</v>
      </c>
      <c r="E7" s="11">
        <v>3.35</v>
      </c>
      <c r="F7" s="11">
        <v>0</v>
      </c>
      <c r="G7" s="9">
        <v>0</v>
      </c>
      <c r="H7" s="10">
        <v>2.0099999999999998</v>
      </c>
      <c r="I7" s="10">
        <v>0</v>
      </c>
      <c r="J7" s="10">
        <v>0</v>
      </c>
      <c r="K7" s="12">
        <v>3.35</v>
      </c>
      <c r="L7" s="12">
        <v>0</v>
      </c>
      <c r="M7" s="10">
        <v>0</v>
      </c>
      <c r="N7" s="7">
        <f t="shared" si="2"/>
        <v>3.9960039960040827E-3</v>
      </c>
      <c r="O7" s="7" t="str">
        <f t="shared" si="0"/>
        <v/>
      </c>
      <c r="P7" s="7" t="str">
        <f t="shared" si="0"/>
        <v/>
      </c>
      <c r="Q7" s="7">
        <f t="shared" si="0"/>
        <v>0</v>
      </c>
      <c r="R7" s="7" t="str">
        <f t="shared" si="0"/>
        <v/>
      </c>
      <c r="S7" s="7" t="str">
        <f t="shared" si="0"/>
        <v/>
      </c>
      <c r="T7" s="8">
        <f t="shared" si="3"/>
        <v>8.0000000000000071E-3</v>
      </c>
      <c r="U7" s="8" t="str">
        <f t="shared" si="1"/>
        <v/>
      </c>
      <c r="V7" s="8" t="str">
        <f t="shared" si="1"/>
        <v/>
      </c>
      <c r="W7" s="8">
        <f t="shared" si="1"/>
        <v>0</v>
      </c>
      <c r="X7" s="8" t="str">
        <f t="shared" si="1"/>
        <v/>
      </c>
      <c r="Y7" s="8" t="str">
        <f t="shared" si="1"/>
        <v/>
      </c>
    </row>
    <row r="8" spans="1:25" x14ac:dyDescent="0.25">
      <c r="A8" s="1" t="s">
        <v>10</v>
      </c>
      <c r="B8" s="9">
        <v>2.0819999999999999</v>
      </c>
      <c r="C8" s="9">
        <v>0.16900000000000001</v>
      </c>
      <c r="D8" s="9">
        <v>0</v>
      </c>
      <c r="E8" s="11">
        <v>3.35</v>
      </c>
      <c r="F8" s="11">
        <v>0</v>
      </c>
      <c r="G8" s="9">
        <v>0</v>
      </c>
      <c r="H8" s="10">
        <v>2.0910000000000002</v>
      </c>
      <c r="I8" s="10">
        <v>0.17</v>
      </c>
      <c r="J8" s="10">
        <v>0</v>
      </c>
      <c r="K8" s="12">
        <v>3.35</v>
      </c>
      <c r="L8" s="12">
        <v>0</v>
      </c>
      <c r="M8" s="10">
        <v>0</v>
      </c>
      <c r="N8" s="7">
        <f t="shared" si="2"/>
        <v>4.3227665706053742E-3</v>
      </c>
      <c r="O8" s="7">
        <f t="shared" si="0"/>
        <v>5.9171597633136397E-3</v>
      </c>
      <c r="P8" s="7" t="str">
        <f t="shared" si="0"/>
        <v/>
      </c>
      <c r="Q8" s="7">
        <f t="shared" si="0"/>
        <v>0</v>
      </c>
      <c r="R8" s="7" t="str">
        <f t="shared" si="0"/>
        <v/>
      </c>
      <c r="S8" s="7" t="str">
        <f t="shared" si="0"/>
        <v/>
      </c>
      <c r="T8" s="8">
        <f t="shared" si="3"/>
        <v>9.0000000000003411E-3</v>
      </c>
      <c r="U8" s="8">
        <f t="shared" si="1"/>
        <v>1.0000000000000009E-3</v>
      </c>
      <c r="V8" s="8" t="str">
        <f t="shared" si="1"/>
        <v/>
      </c>
      <c r="W8" s="8">
        <f t="shared" si="1"/>
        <v>0</v>
      </c>
      <c r="X8" s="8" t="str">
        <f t="shared" si="1"/>
        <v/>
      </c>
      <c r="Y8" s="8" t="str">
        <f t="shared" si="1"/>
        <v/>
      </c>
    </row>
    <row r="9" spans="1:25" x14ac:dyDescent="0.25">
      <c r="A9" s="1" t="s">
        <v>11</v>
      </c>
      <c r="B9" s="9">
        <v>0.186</v>
      </c>
      <c r="C9" s="9">
        <v>0</v>
      </c>
      <c r="D9" s="9">
        <v>0</v>
      </c>
      <c r="E9" s="11">
        <v>0</v>
      </c>
      <c r="F9" s="11">
        <v>0</v>
      </c>
      <c r="G9" s="9">
        <v>0</v>
      </c>
      <c r="H9" s="10">
        <v>0.186</v>
      </c>
      <c r="I9" s="10">
        <v>0</v>
      </c>
      <c r="J9" s="10">
        <v>0</v>
      </c>
      <c r="K9" s="12">
        <v>0</v>
      </c>
      <c r="L9" s="12">
        <v>0</v>
      </c>
      <c r="M9" s="10">
        <v>0</v>
      </c>
      <c r="N9" s="7">
        <f t="shared" si="2"/>
        <v>0</v>
      </c>
      <c r="O9" s="7" t="str">
        <f t="shared" si="0"/>
        <v/>
      </c>
      <c r="P9" s="7" t="str">
        <f t="shared" si="0"/>
        <v/>
      </c>
      <c r="Q9" s="7" t="str">
        <f t="shared" si="0"/>
        <v/>
      </c>
      <c r="R9" s="7" t="str">
        <f t="shared" si="0"/>
        <v/>
      </c>
      <c r="S9" s="7" t="str">
        <f t="shared" si="0"/>
        <v/>
      </c>
      <c r="T9" s="8">
        <f t="shared" si="3"/>
        <v>0</v>
      </c>
      <c r="U9" s="8" t="str">
        <f t="shared" si="1"/>
        <v/>
      </c>
      <c r="V9" s="8" t="str">
        <f t="shared" si="1"/>
        <v/>
      </c>
      <c r="W9" s="8" t="str">
        <f t="shared" si="1"/>
        <v/>
      </c>
      <c r="X9" s="8" t="str">
        <f t="shared" si="1"/>
        <v/>
      </c>
      <c r="Y9" s="8" t="str">
        <f t="shared" si="1"/>
        <v/>
      </c>
    </row>
    <row r="10" spans="1:25" x14ac:dyDescent="0.25">
      <c r="A10" s="1" t="s">
        <v>12</v>
      </c>
      <c r="B10" s="9">
        <v>2.1040000000000001</v>
      </c>
      <c r="C10" s="9">
        <v>0.157</v>
      </c>
      <c r="D10" s="9">
        <v>0</v>
      </c>
      <c r="E10" s="11">
        <v>22.76</v>
      </c>
      <c r="F10" s="11">
        <v>0</v>
      </c>
      <c r="G10" s="9">
        <v>0</v>
      </c>
      <c r="H10" s="10">
        <v>2.113</v>
      </c>
      <c r="I10" s="10">
        <v>0.157</v>
      </c>
      <c r="J10" s="10">
        <v>0</v>
      </c>
      <c r="K10" s="12">
        <v>22.76</v>
      </c>
      <c r="L10" s="12">
        <v>0</v>
      </c>
      <c r="M10" s="10">
        <v>0</v>
      </c>
      <c r="N10" s="7">
        <f t="shared" si="2"/>
        <v>4.2775665399239493E-3</v>
      </c>
      <c r="O10" s="7">
        <f t="shared" si="0"/>
        <v>0</v>
      </c>
      <c r="P10" s="7" t="str">
        <f t="shared" si="0"/>
        <v/>
      </c>
      <c r="Q10" s="7">
        <f t="shared" si="0"/>
        <v>0</v>
      </c>
      <c r="R10" s="7" t="str">
        <f t="shared" si="0"/>
        <v/>
      </c>
      <c r="S10" s="7" t="str">
        <f t="shared" si="0"/>
        <v/>
      </c>
      <c r="T10" s="8">
        <f t="shared" si="3"/>
        <v>8.999999999999897E-3</v>
      </c>
      <c r="U10" s="8">
        <f t="shared" si="1"/>
        <v>0</v>
      </c>
      <c r="V10" s="8" t="str">
        <f t="shared" si="1"/>
        <v/>
      </c>
      <c r="W10" s="8">
        <f t="shared" si="1"/>
        <v>0</v>
      </c>
      <c r="X10" s="8" t="str">
        <f t="shared" si="1"/>
        <v/>
      </c>
      <c r="Y10" s="8" t="str">
        <f t="shared" si="1"/>
        <v/>
      </c>
    </row>
    <row r="11" spans="1:25" x14ac:dyDescent="0.25">
      <c r="A11" s="1" t="s">
        <v>13</v>
      </c>
      <c r="B11" s="9">
        <v>1.764</v>
      </c>
      <c r="C11" s="9">
        <v>0.127</v>
      </c>
      <c r="D11" s="9">
        <v>0</v>
      </c>
      <c r="E11" s="11">
        <v>59.89</v>
      </c>
      <c r="F11" s="11">
        <v>0</v>
      </c>
      <c r="G11" s="9">
        <v>0</v>
      </c>
      <c r="H11" s="10">
        <v>1.772</v>
      </c>
      <c r="I11" s="10">
        <v>0.128</v>
      </c>
      <c r="J11" s="10">
        <v>0</v>
      </c>
      <c r="K11" s="12">
        <v>59.89</v>
      </c>
      <c r="L11" s="12">
        <v>0</v>
      </c>
      <c r="M11" s="10">
        <v>0</v>
      </c>
      <c r="N11" s="7">
        <f t="shared" si="2"/>
        <v>4.5351473922903285E-3</v>
      </c>
      <c r="O11" s="7">
        <f t="shared" si="0"/>
        <v>7.8740157480314821E-3</v>
      </c>
      <c r="P11" s="7" t="str">
        <f t="shared" si="0"/>
        <v/>
      </c>
      <c r="Q11" s="7">
        <f t="shared" si="0"/>
        <v>0</v>
      </c>
      <c r="R11" s="7" t="str">
        <f t="shared" si="0"/>
        <v/>
      </c>
      <c r="S11" s="7" t="str">
        <f t="shared" si="0"/>
        <v/>
      </c>
      <c r="T11" s="8">
        <f t="shared" si="3"/>
        <v>8.0000000000000071E-3</v>
      </c>
      <c r="U11" s="8">
        <f t="shared" si="1"/>
        <v>1.0000000000000009E-3</v>
      </c>
      <c r="V11" s="8" t="str">
        <f t="shared" si="1"/>
        <v/>
      </c>
      <c r="W11" s="8">
        <f t="shared" si="1"/>
        <v>0</v>
      </c>
      <c r="X11" s="8" t="str">
        <f t="shared" si="1"/>
        <v/>
      </c>
      <c r="Y11" s="8" t="str">
        <f t="shared" si="1"/>
        <v/>
      </c>
    </row>
    <row r="12" spans="1:25" x14ac:dyDescent="0.25">
      <c r="A12" s="1" t="s">
        <v>14</v>
      </c>
      <c r="B12" s="9">
        <v>1.1479999999999999</v>
      </c>
      <c r="C12" s="9">
        <v>6.9000000000000006E-2</v>
      </c>
      <c r="D12" s="9">
        <v>0</v>
      </c>
      <c r="E12" s="11">
        <v>208.33</v>
      </c>
      <c r="F12" s="11">
        <v>0</v>
      </c>
      <c r="G12" s="9">
        <v>0</v>
      </c>
      <c r="H12" s="10">
        <v>1.157</v>
      </c>
      <c r="I12" s="10">
        <v>6.9000000000000006E-2</v>
      </c>
      <c r="J12" s="10">
        <v>0</v>
      </c>
      <c r="K12" s="12">
        <v>208.33</v>
      </c>
      <c r="L12" s="12">
        <v>0</v>
      </c>
      <c r="M12" s="10">
        <v>0</v>
      </c>
      <c r="N12" s="7">
        <f t="shared" si="2"/>
        <v>7.8397212543555028E-3</v>
      </c>
      <c r="O12" s="7">
        <f t="shared" si="0"/>
        <v>0</v>
      </c>
      <c r="P12" s="7" t="str">
        <f t="shared" si="0"/>
        <v/>
      </c>
      <c r="Q12" s="7">
        <f t="shared" si="0"/>
        <v>0</v>
      </c>
      <c r="R12" s="7" t="str">
        <f t="shared" si="0"/>
        <v/>
      </c>
      <c r="S12" s="7" t="str">
        <f t="shared" si="0"/>
        <v/>
      </c>
      <c r="T12" s="8">
        <f t="shared" si="3"/>
        <v>9.000000000000119E-3</v>
      </c>
      <c r="U12" s="8">
        <f t="shared" si="1"/>
        <v>0</v>
      </c>
      <c r="V12" s="8" t="str">
        <f t="shared" si="1"/>
        <v/>
      </c>
      <c r="W12" s="8">
        <f t="shared" si="1"/>
        <v>0</v>
      </c>
      <c r="X12" s="8" t="str">
        <f t="shared" si="1"/>
        <v/>
      </c>
      <c r="Y12" s="8" t="str">
        <f t="shared" si="1"/>
        <v/>
      </c>
    </row>
    <row r="13" spans="1:25" x14ac:dyDescent="0.25">
      <c r="A13" s="1" t="s">
        <v>15</v>
      </c>
      <c r="B13" s="9">
        <v>13.449</v>
      </c>
      <c r="C13" s="9">
        <v>1.4870000000000001</v>
      </c>
      <c r="D13" s="9">
        <v>0.19800000000000001</v>
      </c>
      <c r="E13" s="11">
        <v>3.35</v>
      </c>
      <c r="F13" s="11">
        <v>0</v>
      </c>
      <c r="G13" s="9">
        <v>0</v>
      </c>
      <c r="H13" s="10">
        <v>13.515000000000001</v>
      </c>
      <c r="I13" s="10">
        <v>1.49</v>
      </c>
      <c r="J13" s="10">
        <v>0.19800000000000001</v>
      </c>
      <c r="K13" s="12">
        <v>3.35</v>
      </c>
      <c r="L13" s="12">
        <v>0</v>
      </c>
      <c r="M13" s="10">
        <v>0</v>
      </c>
      <c r="N13" s="7">
        <f t="shared" si="2"/>
        <v>4.907428061565966E-3</v>
      </c>
      <c r="O13" s="7">
        <f t="shared" si="0"/>
        <v>2.0174848688634395E-3</v>
      </c>
      <c r="P13" s="7">
        <f t="shared" si="0"/>
        <v>0</v>
      </c>
      <c r="Q13" s="7">
        <f t="shared" si="0"/>
        <v>0</v>
      </c>
      <c r="R13" s="7" t="str">
        <f t="shared" si="0"/>
        <v/>
      </c>
      <c r="S13" s="7" t="str">
        <f t="shared" si="0"/>
        <v/>
      </c>
      <c r="T13" s="8">
        <f t="shared" si="3"/>
        <v>6.6000000000000725E-2</v>
      </c>
      <c r="U13" s="8">
        <f t="shared" si="1"/>
        <v>2.9999999999998916E-3</v>
      </c>
      <c r="V13" s="8">
        <f t="shared" si="1"/>
        <v>0</v>
      </c>
      <c r="W13" s="8">
        <f t="shared" si="1"/>
        <v>0</v>
      </c>
      <c r="X13" s="8" t="str">
        <f t="shared" si="1"/>
        <v/>
      </c>
      <c r="Y13" s="8" t="str">
        <f t="shared" si="1"/>
        <v/>
      </c>
    </row>
    <row r="14" spans="1:25" x14ac:dyDescent="0.25">
      <c r="A14" s="1" t="s">
        <v>16</v>
      </c>
      <c r="B14" s="9">
        <v>11.968999999999999</v>
      </c>
      <c r="C14" s="9">
        <v>1.3080000000000001</v>
      </c>
      <c r="D14" s="9">
        <v>0.17299999999999999</v>
      </c>
      <c r="E14" s="11">
        <v>3.35</v>
      </c>
      <c r="F14" s="11">
        <v>0</v>
      </c>
      <c r="G14" s="9">
        <v>0</v>
      </c>
      <c r="H14" s="10">
        <v>12.031000000000001</v>
      </c>
      <c r="I14" s="10">
        <v>1.31</v>
      </c>
      <c r="J14" s="10">
        <v>0.17399999999999999</v>
      </c>
      <c r="K14" s="12">
        <v>3.35</v>
      </c>
      <c r="L14" s="12">
        <v>0</v>
      </c>
      <c r="M14" s="10">
        <v>0</v>
      </c>
      <c r="N14" s="7">
        <f t="shared" si="2"/>
        <v>5.1800484585178275E-3</v>
      </c>
      <c r="O14" s="7">
        <f t="shared" si="0"/>
        <v>1.5290519877675379E-3</v>
      </c>
      <c r="P14" s="7">
        <f t="shared" si="0"/>
        <v>5.7803468208093012E-3</v>
      </c>
      <c r="Q14" s="7">
        <f t="shared" si="0"/>
        <v>0</v>
      </c>
      <c r="R14" s="7" t="str">
        <f t="shared" si="0"/>
        <v/>
      </c>
      <c r="S14" s="7" t="str">
        <f t="shared" si="0"/>
        <v/>
      </c>
      <c r="T14" s="8">
        <f t="shared" si="3"/>
        <v>6.2000000000001165E-2</v>
      </c>
      <c r="U14" s="8">
        <f t="shared" si="1"/>
        <v>2.0000000000000018E-3</v>
      </c>
      <c r="V14" s="8">
        <f t="shared" si="1"/>
        <v>1.0000000000000009E-3</v>
      </c>
      <c r="W14" s="8">
        <f t="shared" si="1"/>
        <v>0</v>
      </c>
      <c r="X14" s="8" t="str">
        <f t="shared" si="1"/>
        <v/>
      </c>
      <c r="Y14" s="8" t="str">
        <f t="shared" si="1"/>
        <v/>
      </c>
    </row>
    <row r="15" spans="1:25" x14ac:dyDescent="0.25">
      <c r="A15" s="1" t="s">
        <v>17</v>
      </c>
      <c r="B15" s="9">
        <v>9.0779999999999994</v>
      </c>
      <c r="C15" s="9">
        <v>0.93</v>
      </c>
      <c r="D15" s="9">
        <v>0.122</v>
      </c>
      <c r="E15" s="11">
        <v>12.86</v>
      </c>
      <c r="F15" s="11">
        <v>3.23</v>
      </c>
      <c r="G15" s="9">
        <v>0.311</v>
      </c>
      <c r="H15" s="10">
        <v>9.1329999999999991</v>
      </c>
      <c r="I15" s="10">
        <v>0.93200000000000005</v>
      </c>
      <c r="J15" s="10">
        <v>0.122</v>
      </c>
      <c r="K15" s="12">
        <v>12.86</v>
      </c>
      <c r="L15" s="12">
        <v>3.23</v>
      </c>
      <c r="M15" s="10">
        <v>0.313</v>
      </c>
      <c r="N15" s="7">
        <f t="shared" si="2"/>
        <v>6.0586032165674819E-3</v>
      </c>
      <c r="O15" s="7">
        <f t="shared" si="0"/>
        <v>2.1505376344086446E-3</v>
      </c>
      <c r="P15" s="7">
        <f t="shared" si="0"/>
        <v>0</v>
      </c>
      <c r="Q15" s="7">
        <f t="shared" si="0"/>
        <v>0</v>
      </c>
      <c r="R15" s="7">
        <f t="shared" si="0"/>
        <v>0</v>
      </c>
      <c r="S15" s="7">
        <f t="shared" si="0"/>
        <v>6.4308681672025081E-3</v>
      </c>
      <c r="T15" s="8">
        <f t="shared" si="3"/>
        <v>5.4999999999999716E-2</v>
      </c>
      <c r="U15" s="8">
        <f t="shared" si="1"/>
        <v>2.0000000000000018E-3</v>
      </c>
      <c r="V15" s="8">
        <f t="shared" si="1"/>
        <v>0</v>
      </c>
      <c r="W15" s="8">
        <f t="shared" si="1"/>
        <v>0</v>
      </c>
      <c r="X15" s="8">
        <f t="shared" si="1"/>
        <v>0</v>
      </c>
      <c r="Y15" s="8">
        <f t="shared" si="1"/>
        <v>2.0000000000000018E-3</v>
      </c>
    </row>
    <row r="16" spans="1:25" x14ac:dyDescent="0.25">
      <c r="A16" s="1" t="s">
        <v>18</v>
      </c>
      <c r="B16" s="9">
        <v>7.4409999999999998</v>
      </c>
      <c r="C16" s="9">
        <v>0.70599999999999996</v>
      </c>
      <c r="D16" s="9">
        <v>9.1999999999999998E-2</v>
      </c>
      <c r="E16" s="11">
        <v>41.18</v>
      </c>
      <c r="F16" s="11">
        <v>3.22</v>
      </c>
      <c r="G16" s="9">
        <v>0.23400000000000001</v>
      </c>
      <c r="H16" s="10">
        <v>7.4930000000000003</v>
      </c>
      <c r="I16" s="10">
        <v>0.70799999999999996</v>
      </c>
      <c r="J16" s="10">
        <v>9.1999999999999998E-2</v>
      </c>
      <c r="K16" s="12">
        <v>41.18</v>
      </c>
      <c r="L16" s="12">
        <v>3.22</v>
      </c>
      <c r="M16" s="10">
        <v>0.23499999999999999</v>
      </c>
      <c r="N16" s="7">
        <f t="shared" si="2"/>
        <v>6.9883080231152306E-3</v>
      </c>
      <c r="O16" s="7">
        <f t="shared" si="0"/>
        <v>2.8328611898016387E-3</v>
      </c>
      <c r="P16" s="7">
        <f t="shared" si="0"/>
        <v>0</v>
      </c>
      <c r="Q16" s="7">
        <f t="shared" si="0"/>
        <v>0</v>
      </c>
      <c r="R16" s="7">
        <f t="shared" si="0"/>
        <v>0</v>
      </c>
      <c r="S16" s="7">
        <f t="shared" si="0"/>
        <v>4.2735042735042583E-3</v>
      </c>
      <c r="T16" s="8">
        <f t="shared" si="3"/>
        <v>5.200000000000049E-2</v>
      </c>
      <c r="U16" s="8">
        <f t="shared" si="1"/>
        <v>2.0000000000000018E-3</v>
      </c>
      <c r="V16" s="8">
        <f t="shared" si="1"/>
        <v>0</v>
      </c>
      <c r="W16" s="8">
        <f t="shared" si="1"/>
        <v>0</v>
      </c>
      <c r="X16" s="8">
        <f t="shared" si="1"/>
        <v>0</v>
      </c>
      <c r="Y16" s="8">
        <f t="shared" si="1"/>
        <v>9.9999999999997313E-4</v>
      </c>
    </row>
    <row r="17" spans="1:25" x14ac:dyDescent="0.25">
      <c r="A17" s="1" t="s">
        <v>19</v>
      </c>
      <c r="B17" s="9">
        <v>5.3280000000000003</v>
      </c>
      <c r="C17" s="9">
        <v>0.437</v>
      </c>
      <c r="D17" s="9">
        <v>5.6000000000000001E-2</v>
      </c>
      <c r="E17" s="11">
        <v>91.47</v>
      </c>
      <c r="F17" s="11">
        <v>3.06</v>
      </c>
      <c r="G17" s="9">
        <v>0.14699999999999999</v>
      </c>
      <c r="H17" s="10">
        <v>5.3739999999999997</v>
      </c>
      <c r="I17" s="10">
        <v>0.438</v>
      </c>
      <c r="J17" s="10">
        <v>5.6000000000000001E-2</v>
      </c>
      <c r="K17" s="12">
        <v>91.47</v>
      </c>
      <c r="L17" s="12">
        <v>3.06</v>
      </c>
      <c r="M17" s="10">
        <v>0.14899999999999999</v>
      </c>
      <c r="N17" s="7">
        <f t="shared" si="2"/>
        <v>8.6336336336334529E-3</v>
      </c>
      <c r="O17" s="7">
        <f t="shared" si="0"/>
        <v>2.2883295194509046E-3</v>
      </c>
      <c r="P17" s="7">
        <f t="shared" si="0"/>
        <v>0</v>
      </c>
      <c r="Q17" s="7">
        <f t="shared" si="0"/>
        <v>0</v>
      </c>
      <c r="R17" s="7">
        <f t="shared" si="0"/>
        <v>0</v>
      </c>
      <c r="S17" s="7">
        <f t="shared" si="0"/>
        <v>1.3605442176870763E-2</v>
      </c>
      <c r="T17" s="8">
        <f t="shared" si="3"/>
        <v>4.5999999999999375E-2</v>
      </c>
      <c r="U17" s="8">
        <f t="shared" si="1"/>
        <v>1.0000000000000009E-3</v>
      </c>
      <c r="V17" s="8">
        <f t="shared" si="1"/>
        <v>0</v>
      </c>
      <c r="W17" s="8">
        <f t="shared" si="1"/>
        <v>0</v>
      </c>
      <c r="X17" s="8">
        <f t="shared" si="1"/>
        <v>0</v>
      </c>
      <c r="Y17" s="8">
        <f t="shared" si="1"/>
        <v>2.0000000000000018E-3</v>
      </c>
    </row>
    <row r="18" spans="1:25" x14ac:dyDescent="0.25">
      <c r="A18" s="1" t="s">
        <v>20</v>
      </c>
      <c r="B18" s="9">
        <v>2.9750000000000001</v>
      </c>
      <c r="C18" s="9">
        <v>0</v>
      </c>
      <c r="D18" s="9">
        <v>0</v>
      </c>
      <c r="E18" s="11">
        <v>0</v>
      </c>
      <c r="F18" s="11">
        <v>0</v>
      </c>
      <c r="G18" s="9">
        <v>0</v>
      </c>
      <c r="H18" s="10">
        <v>2.9809999999999999</v>
      </c>
      <c r="I18" s="10">
        <v>0</v>
      </c>
      <c r="J18" s="10">
        <v>0</v>
      </c>
      <c r="K18" s="12">
        <v>0</v>
      </c>
      <c r="L18" s="12">
        <v>0</v>
      </c>
      <c r="M18" s="10">
        <v>0</v>
      </c>
      <c r="N18" s="7">
        <f t="shared" si="2"/>
        <v>2.0168067226891129E-3</v>
      </c>
      <c r="O18" s="7" t="str">
        <f t="shared" si="0"/>
        <v/>
      </c>
      <c r="P18" s="7" t="str">
        <f t="shared" si="0"/>
        <v/>
      </c>
      <c r="Q18" s="7" t="str">
        <f t="shared" si="0"/>
        <v/>
      </c>
      <c r="R18" s="7" t="str">
        <f t="shared" si="0"/>
        <v/>
      </c>
      <c r="S18" s="7" t="str">
        <f t="shared" si="0"/>
        <v/>
      </c>
      <c r="T18" s="8">
        <f t="shared" si="3"/>
        <v>5.9999999999997833E-3</v>
      </c>
      <c r="U18" s="8" t="str">
        <f t="shared" si="1"/>
        <v/>
      </c>
      <c r="V18" s="8" t="str">
        <f t="shared" si="1"/>
        <v/>
      </c>
      <c r="W18" s="8" t="str">
        <f t="shared" si="1"/>
        <v/>
      </c>
      <c r="X18" s="8" t="str">
        <f t="shared" si="1"/>
        <v/>
      </c>
      <c r="Y18" s="8" t="str">
        <f t="shared" si="1"/>
        <v/>
      </c>
    </row>
    <row r="19" spans="1:25" x14ac:dyDescent="0.25">
      <c r="A19" s="1" t="s">
        <v>21</v>
      </c>
      <c r="B19" s="9">
        <v>3.3340000000000001</v>
      </c>
      <c r="C19" s="9">
        <v>0</v>
      </c>
      <c r="D19" s="9">
        <v>0</v>
      </c>
      <c r="E19" s="11">
        <v>0</v>
      </c>
      <c r="F19" s="11">
        <v>0</v>
      </c>
      <c r="G19" s="9">
        <v>0</v>
      </c>
      <c r="H19" s="10">
        <v>3.3420000000000001</v>
      </c>
      <c r="I19" s="10">
        <v>0</v>
      </c>
      <c r="J19" s="10">
        <v>0</v>
      </c>
      <c r="K19" s="12">
        <v>0</v>
      </c>
      <c r="L19" s="12">
        <v>0</v>
      </c>
      <c r="M19" s="10">
        <v>0</v>
      </c>
      <c r="N19" s="7">
        <f t="shared" si="2"/>
        <v>2.3995200959807672E-3</v>
      </c>
      <c r="O19" s="7" t="str">
        <f t="shared" si="0"/>
        <v/>
      </c>
      <c r="P19" s="7" t="str">
        <f t="shared" si="0"/>
        <v/>
      </c>
      <c r="Q19" s="7" t="str">
        <f t="shared" si="0"/>
        <v/>
      </c>
      <c r="R19" s="7" t="str">
        <f t="shared" si="0"/>
        <v/>
      </c>
      <c r="S19" s="7" t="str">
        <f t="shared" si="0"/>
        <v/>
      </c>
      <c r="T19" s="8">
        <f t="shared" si="3"/>
        <v>8.0000000000000071E-3</v>
      </c>
      <c r="U19" s="8" t="str">
        <f t="shared" si="1"/>
        <v/>
      </c>
      <c r="V19" s="8" t="str">
        <f t="shared" si="1"/>
        <v/>
      </c>
      <c r="W19" s="8" t="str">
        <f t="shared" si="1"/>
        <v/>
      </c>
      <c r="X19" s="8" t="str">
        <f t="shared" si="1"/>
        <v/>
      </c>
      <c r="Y19" s="8" t="str">
        <f t="shared" si="1"/>
        <v/>
      </c>
    </row>
    <row r="20" spans="1:25" x14ac:dyDescent="0.25">
      <c r="A20" s="1" t="s">
        <v>22</v>
      </c>
      <c r="B20" s="9">
        <v>4.8109999999999999</v>
      </c>
      <c r="C20" s="9">
        <v>0</v>
      </c>
      <c r="D20" s="9">
        <v>0</v>
      </c>
      <c r="E20" s="11">
        <v>0</v>
      </c>
      <c r="F20" s="11">
        <v>0</v>
      </c>
      <c r="G20" s="9">
        <v>0</v>
      </c>
      <c r="H20" s="10">
        <v>4.827</v>
      </c>
      <c r="I20" s="10">
        <v>0</v>
      </c>
      <c r="J20" s="10">
        <v>0</v>
      </c>
      <c r="K20" s="12">
        <v>0</v>
      </c>
      <c r="L20" s="12">
        <v>0</v>
      </c>
      <c r="M20" s="10">
        <v>0</v>
      </c>
      <c r="N20" s="7">
        <f t="shared" si="2"/>
        <v>3.3257119102056976E-3</v>
      </c>
      <c r="O20" s="7" t="str">
        <f t="shared" si="2"/>
        <v/>
      </c>
      <c r="P20" s="7" t="str">
        <f t="shared" si="2"/>
        <v/>
      </c>
      <c r="Q20" s="7" t="str">
        <f t="shared" si="2"/>
        <v/>
      </c>
      <c r="R20" s="7" t="str">
        <f t="shared" si="2"/>
        <v/>
      </c>
      <c r="S20" s="7" t="str">
        <f t="shared" si="2"/>
        <v/>
      </c>
      <c r="T20" s="8">
        <f t="shared" si="3"/>
        <v>1.6000000000000014E-2</v>
      </c>
      <c r="U20" s="8" t="str">
        <f t="shared" si="3"/>
        <v/>
      </c>
      <c r="V20" s="8" t="str">
        <f t="shared" si="3"/>
        <v/>
      </c>
      <c r="W20" s="8" t="str">
        <f t="shared" si="3"/>
        <v/>
      </c>
      <c r="X20" s="8" t="str">
        <f t="shared" si="3"/>
        <v/>
      </c>
      <c r="Y20" s="8" t="str">
        <f t="shared" si="3"/>
        <v/>
      </c>
    </row>
    <row r="21" spans="1:25" x14ac:dyDescent="0.25">
      <c r="A21" s="1" t="s">
        <v>23</v>
      </c>
      <c r="B21" s="9">
        <v>2.8090000000000002</v>
      </c>
      <c r="C21" s="9">
        <v>0</v>
      </c>
      <c r="D21" s="9">
        <v>0</v>
      </c>
      <c r="E21" s="11">
        <v>0</v>
      </c>
      <c r="F21" s="11">
        <v>0</v>
      </c>
      <c r="G21" s="9">
        <v>0</v>
      </c>
      <c r="H21" s="10">
        <v>2.8130000000000002</v>
      </c>
      <c r="I21" s="10">
        <v>0</v>
      </c>
      <c r="J21" s="10">
        <v>0</v>
      </c>
      <c r="K21" s="12">
        <v>0</v>
      </c>
      <c r="L21" s="12">
        <v>0</v>
      </c>
      <c r="M21" s="10">
        <v>0</v>
      </c>
      <c r="N21" s="7">
        <f t="shared" si="2"/>
        <v>1.4239943040228464E-3</v>
      </c>
      <c r="O21" s="7" t="str">
        <f t="shared" si="2"/>
        <v/>
      </c>
      <c r="P21" s="7" t="str">
        <f t="shared" si="2"/>
        <v/>
      </c>
      <c r="Q21" s="7" t="str">
        <f t="shared" si="2"/>
        <v/>
      </c>
      <c r="R21" s="7" t="str">
        <f t="shared" si="2"/>
        <v/>
      </c>
      <c r="S21" s="7" t="str">
        <f t="shared" si="2"/>
        <v/>
      </c>
      <c r="T21" s="8">
        <f t="shared" si="3"/>
        <v>4.0000000000000036E-3</v>
      </c>
      <c r="U21" s="8" t="str">
        <f t="shared" si="3"/>
        <v/>
      </c>
      <c r="V21" s="8" t="str">
        <f t="shared" si="3"/>
        <v/>
      </c>
      <c r="W21" s="8" t="str">
        <f t="shared" si="3"/>
        <v/>
      </c>
      <c r="X21" s="8" t="str">
        <f t="shared" si="3"/>
        <v/>
      </c>
      <c r="Y21" s="8" t="str">
        <f t="shared" si="3"/>
        <v/>
      </c>
    </row>
    <row r="22" spans="1:25" x14ac:dyDescent="0.25">
      <c r="A22" s="1" t="s">
        <v>24</v>
      </c>
      <c r="B22" s="9">
        <v>32.164000000000001</v>
      </c>
      <c r="C22" s="9">
        <v>2.738</v>
      </c>
      <c r="D22" s="9">
        <v>1.7250000000000001</v>
      </c>
      <c r="E22" s="11">
        <v>0</v>
      </c>
      <c r="F22" s="11">
        <v>0</v>
      </c>
      <c r="G22" s="9">
        <v>0</v>
      </c>
      <c r="H22" s="10">
        <v>32.326999999999998</v>
      </c>
      <c r="I22" s="10">
        <v>2.74</v>
      </c>
      <c r="J22" s="10">
        <v>1.726</v>
      </c>
      <c r="K22" s="12">
        <v>0</v>
      </c>
      <c r="L22" s="12">
        <v>0</v>
      </c>
      <c r="M22" s="10">
        <v>0</v>
      </c>
      <c r="N22" s="7">
        <f t="shared" si="2"/>
        <v>5.067777639596871E-3</v>
      </c>
      <c r="O22" s="7">
        <f t="shared" si="2"/>
        <v>7.3046018991962391E-4</v>
      </c>
      <c r="P22" s="7">
        <f t="shared" si="2"/>
        <v>5.7971014492741446E-4</v>
      </c>
      <c r="Q22" s="7" t="str">
        <f t="shared" si="2"/>
        <v/>
      </c>
      <c r="R22" s="7" t="str">
        <f t="shared" si="2"/>
        <v/>
      </c>
      <c r="S22" s="7" t="str">
        <f t="shared" si="2"/>
        <v/>
      </c>
      <c r="T22" s="8">
        <f t="shared" si="3"/>
        <v>0.1629999999999967</v>
      </c>
      <c r="U22" s="8">
        <f t="shared" si="3"/>
        <v>2.0000000000002238E-3</v>
      </c>
      <c r="V22" s="8">
        <f t="shared" si="3"/>
        <v>9.9999999999988987E-4</v>
      </c>
      <c r="W22" s="8" t="str">
        <f t="shared" si="3"/>
        <v/>
      </c>
      <c r="X22" s="8" t="str">
        <f t="shared" si="3"/>
        <v/>
      </c>
      <c r="Y22" s="8" t="str">
        <f t="shared" si="3"/>
        <v/>
      </c>
    </row>
    <row r="23" spans="1:25" x14ac:dyDescent="0.25">
      <c r="A23" s="1" t="s">
        <v>25</v>
      </c>
      <c r="B23" s="9">
        <v>-1.0269999999999999</v>
      </c>
      <c r="C23" s="9">
        <v>0</v>
      </c>
      <c r="D23" s="9">
        <v>0</v>
      </c>
      <c r="E23" s="11">
        <v>0</v>
      </c>
      <c r="F23" s="11">
        <v>0</v>
      </c>
      <c r="G23" s="9">
        <v>0</v>
      </c>
      <c r="H23" s="10">
        <v>-1.0269999999999999</v>
      </c>
      <c r="I23" s="10">
        <v>0</v>
      </c>
      <c r="J23" s="10">
        <v>0</v>
      </c>
      <c r="K23" s="12">
        <v>0</v>
      </c>
      <c r="L23" s="12">
        <v>0</v>
      </c>
      <c r="M23" s="10">
        <v>0</v>
      </c>
      <c r="N23" s="7">
        <f t="shared" si="2"/>
        <v>0</v>
      </c>
      <c r="O23" s="7" t="str">
        <f t="shared" si="2"/>
        <v/>
      </c>
      <c r="P23" s="7" t="str">
        <f t="shared" si="2"/>
        <v/>
      </c>
      <c r="Q23" s="7" t="str">
        <f t="shared" si="2"/>
        <v/>
      </c>
      <c r="R23" s="7" t="str">
        <f t="shared" si="2"/>
        <v/>
      </c>
      <c r="S23" s="7" t="str">
        <f t="shared" si="2"/>
        <v/>
      </c>
      <c r="T23" s="8">
        <f t="shared" si="3"/>
        <v>0</v>
      </c>
      <c r="U23" s="8" t="str">
        <f t="shared" si="3"/>
        <v/>
      </c>
      <c r="V23" s="8" t="str">
        <f t="shared" si="3"/>
        <v/>
      </c>
      <c r="W23" s="8" t="str">
        <f t="shared" si="3"/>
        <v/>
      </c>
      <c r="X23" s="8" t="str">
        <f t="shared" si="3"/>
        <v/>
      </c>
      <c r="Y23" s="8" t="str">
        <f t="shared" si="3"/>
        <v/>
      </c>
    </row>
    <row r="24" spans="1:25" x14ac:dyDescent="0.25">
      <c r="A24" s="1" t="s">
        <v>26</v>
      </c>
      <c r="B24" s="9">
        <v>-0.82499999999999996</v>
      </c>
      <c r="C24" s="9">
        <v>0</v>
      </c>
      <c r="D24" s="9">
        <v>0</v>
      </c>
      <c r="E24" s="11">
        <v>0</v>
      </c>
      <c r="F24" s="11">
        <v>0</v>
      </c>
      <c r="G24" s="9">
        <v>0</v>
      </c>
      <c r="H24" s="10">
        <v>-0.82499999999999996</v>
      </c>
      <c r="I24" s="10">
        <v>0</v>
      </c>
      <c r="J24" s="10">
        <v>0</v>
      </c>
      <c r="K24" s="12">
        <v>0</v>
      </c>
      <c r="L24" s="12">
        <v>0</v>
      </c>
      <c r="M24" s="10">
        <v>0</v>
      </c>
      <c r="N24" s="7">
        <f t="shared" si="2"/>
        <v>0</v>
      </c>
      <c r="O24" s="7" t="str">
        <f t="shared" si="2"/>
        <v/>
      </c>
      <c r="P24" s="7" t="str">
        <f t="shared" si="2"/>
        <v/>
      </c>
      <c r="Q24" s="7" t="str">
        <f t="shared" si="2"/>
        <v/>
      </c>
      <c r="R24" s="7" t="str">
        <f t="shared" si="2"/>
        <v/>
      </c>
      <c r="S24" s="7" t="str">
        <f t="shared" si="2"/>
        <v/>
      </c>
      <c r="T24" s="8">
        <f t="shared" si="3"/>
        <v>0</v>
      </c>
      <c r="U24" s="8" t="str">
        <f t="shared" si="3"/>
        <v/>
      </c>
      <c r="V24" s="8" t="str">
        <f t="shared" si="3"/>
        <v/>
      </c>
      <c r="W24" s="8" t="str">
        <f t="shared" si="3"/>
        <v/>
      </c>
      <c r="X24" s="8" t="str">
        <f t="shared" si="3"/>
        <v/>
      </c>
      <c r="Y24" s="8" t="str">
        <f t="shared" si="3"/>
        <v/>
      </c>
    </row>
    <row r="25" spans="1:25" x14ac:dyDescent="0.25">
      <c r="A25" s="1" t="s">
        <v>27</v>
      </c>
      <c r="B25" s="9">
        <v>-1.0269999999999999</v>
      </c>
      <c r="C25" s="9">
        <v>0</v>
      </c>
      <c r="D25" s="9">
        <v>0</v>
      </c>
      <c r="E25" s="11">
        <v>0</v>
      </c>
      <c r="F25" s="11">
        <v>0</v>
      </c>
      <c r="G25" s="9">
        <v>0.24</v>
      </c>
      <c r="H25" s="10">
        <v>-1.0269999999999999</v>
      </c>
      <c r="I25" s="10">
        <v>0</v>
      </c>
      <c r="J25" s="10">
        <v>0</v>
      </c>
      <c r="K25" s="12">
        <v>0</v>
      </c>
      <c r="L25" s="12">
        <v>0</v>
      </c>
      <c r="M25" s="10">
        <v>0.24</v>
      </c>
      <c r="N25" s="7">
        <f t="shared" si="2"/>
        <v>0</v>
      </c>
      <c r="O25" s="7" t="str">
        <f t="shared" si="2"/>
        <v/>
      </c>
      <c r="P25" s="7" t="str">
        <f t="shared" si="2"/>
        <v/>
      </c>
      <c r="Q25" s="7" t="str">
        <f t="shared" si="2"/>
        <v/>
      </c>
      <c r="R25" s="7" t="str">
        <f t="shared" si="2"/>
        <v/>
      </c>
      <c r="S25" s="7">
        <f t="shared" si="2"/>
        <v>0</v>
      </c>
      <c r="T25" s="8">
        <f t="shared" si="3"/>
        <v>0</v>
      </c>
      <c r="U25" s="8" t="str">
        <f t="shared" si="3"/>
        <v/>
      </c>
      <c r="V25" s="8" t="str">
        <f t="shared" si="3"/>
        <v/>
      </c>
      <c r="W25" s="8" t="str">
        <f t="shared" si="3"/>
        <v/>
      </c>
      <c r="X25" s="8" t="str">
        <f t="shared" si="3"/>
        <v/>
      </c>
      <c r="Y25" s="8">
        <f t="shared" si="3"/>
        <v>0</v>
      </c>
    </row>
    <row r="26" spans="1:25" x14ac:dyDescent="0.25">
      <c r="A26" s="1" t="s">
        <v>28</v>
      </c>
      <c r="B26" s="9">
        <v>-7.5949999999999998</v>
      </c>
      <c r="C26" s="9">
        <v>-0.92900000000000005</v>
      </c>
      <c r="D26" s="9">
        <v>-0.126</v>
      </c>
      <c r="E26" s="11">
        <v>0</v>
      </c>
      <c r="F26" s="11">
        <v>0</v>
      </c>
      <c r="G26" s="9">
        <v>0.24</v>
      </c>
      <c r="H26" s="10">
        <v>-7.5949999999999998</v>
      </c>
      <c r="I26" s="10">
        <v>-0.92900000000000005</v>
      </c>
      <c r="J26" s="10">
        <v>-0.126</v>
      </c>
      <c r="K26" s="12">
        <v>0</v>
      </c>
      <c r="L26" s="12">
        <v>0</v>
      </c>
      <c r="M26" s="10">
        <v>0.24</v>
      </c>
      <c r="N26" s="7">
        <f t="shared" si="2"/>
        <v>0</v>
      </c>
      <c r="O26" s="7">
        <f t="shared" si="2"/>
        <v>0</v>
      </c>
      <c r="P26" s="7">
        <f t="shared" si="2"/>
        <v>0</v>
      </c>
      <c r="Q26" s="7" t="str">
        <f t="shared" si="2"/>
        <v/>
      </c>
      <c r="R26" s="7" t="str">
        <f t="shared" si="2"/>
        <v/>
      </c>
      <c r="S26" s="7">
        <f t="shared" si="2"/>
        <v>0</v>
      </c>
      <c r="T26" s="8">
        <f t="shared" si="3"/>
        <v>0</v>
      </c>
      <c r="U26" s="8">
        <f t="shared" si="3"/>
        <v>0</v>
      </c>
      <c r="V26" s="8">
        <f t="shared" si="3"/>
        <v>0</v>
      </c>
      <c r="W26" s="8" t="str">
        <f t="shared" si="3"/>
        <v/>
      </c>
      <c r="X26" s="8" t="str">
        <f t="shared" si="3"/>
        <v/>
      </c>
      <c r="Y26" s="8">
        <f t="shared" si="3"/>
        <v>0</v>
      </c>
    </row>
    <row r="27" spans="1:25" x14ac:dyDescent="0.25">
      <c r="A27" s="1" t="s">
        <v>29</v>
      </c>
      <c r="B27" s="9">
        <v>-0.82499999999999996</v>
      </c>
      <c r="C27" s="9">
        <v>0</v>
      </c>
      <c r="D27" s="9">
        <v>0</v>
      </c>
      <c r="E27" s="11">
        <v>0</v>
      </c>
      <c r="F27" s="11">
        <v>0</v>
      </c>
      <c r="G27" s="9">
        <v>0.19500000000000001</v>
      </c>
      <c r="H27" s="10">
        <v>-0.82499999999999996</v>
      </c>
      <c r="I27" s="10">
        <v>0</v>
      </c>
      <c r="J27" s="10">
        <v>0</v>
      </c>
      <c r="K27" s="12">
        <v>0</v>
      </c>
      <c r="L27" s="12">
        <v>0</v>
      </c>
      <c r="M27" s="10">
        <v>0.19500000000000001</v>
      </c>
      <c r="N27" s="7">
        <f t="shared" si="2"/>
        <v>0</v>
      </c>
      <c r="O27" s="7" t="str">
        <f t="shared" si="2"/>
        <v/>
      </c>
      <c r="P27" s="7" t="str">
        <f t="shared" si="2"/>
        <v/>
      </c>
      <c r="Q27" s="7" t="str">
        <f t="shared" si="2"/>
        <v/>
      </c>
      <c r="R27" s="7" t="str">
        <f t="shared" si="2"/>
        <v/>
      </c>
      <c r="S27" s="7">
        <f t="shared" si="2"/>
        <v>0</v>
      </c>
      <c r="T27" s="8">
        <f t="shared" si="3"/>
        <v>0</v>
      </c>
      <c r="U27" s="8" t="str">
        <f t="shared" si="3"/>
        <v/>
      </c>
      <c r="V27" s="8" t="str">
        <f t="shared" si="3"/>
        <v/>
      </c>
      <c r="W27" s="8" t="str">
        <f t="shared" si="3"/>
        <v/>
      </c>
      <c r="X27" s="8" t="str">
        <f t="shared" si="3"/>
        <v/>
      </c>
      <c r="Y27" s="8">
        <f t="shared" si="3"/>
        <v>0</v>
      </c>
    </row>
    <row r="28" spans="1:25" x14ac:dyDescent="0.25">
      <c r="A28" s="1" t="s">
        <v>30</v>
      </c>
      <c r="B28" s="9">
        <v>-6.18</v>
      </c>
      <c r="C28" s="9">
        <v>-0.72799999999999998</v>
      </c>
      <c r="D28" s="9">
        <v>-9.9000000000000005E-2</v>
      </c>
      <c r="E28" s="11">
        <v>0</v>
      </c>
      <c r="F28" s="11">
        <v>0</v>
      </c>
      <c r="G28" s="9">
        <v>0.19500000000000001</v>
      </c>
      <c r="H28" s="10">
        <v>-6.18</v>
      </c>
      <c r="I28" s="10">
        <v>-0.72799999999999998</v>
      </c>
      <c r="J28" s="10">
        <v>-9.9000000000000005E-2</v>
      </c>
      <c r="K28" s="12">
        <v>0</v>
      </c>
      <c r="L28" s="12">
        <v>0</v>
      </c>
      <c r="M28" s="10">
        <v>0.19500000000000001</v>
      </c>
      <c r="N28" s="7">
        <f t="shared" si="2"/>
        <v>0</v>
      </c>
      <c r="O28" s="7">
        <f t="shared" si="2"/>
        <v>0</v>
      </c>
      <c r="P28" s="7">
        <f t="shared" si="2"/>
        <v>0</v>
      </c>
      <c r="Q28" s="7" t="str">
        <f t="shared" si="2"/>
        <v/>
      </c>
      <c r="R28" s="7" t="str">
        <f t="shared" si="2"/>
        <v/>
      </c>
      <c r="S28" s="7">
        <f t="shared" si="2"/>
        <v>0</v>
      </c>
      <c r="T28" s="8">
        <f t="shared" si="3"/>
        <v>0</v>
      </c>
      <c r="U28" s="8">
        <f t="shared" si="3"/>
        <v>0</v>
      </c>
      <c r="V28" s="8">
        <f t="shared" si="3"/>
        <v>0</v>
      </c>
      <c r="W28" s="8" t="str">
        <f t="shared" si="3"/>
        <v/>
      </c>
      <c r="X28" s="8" t="str">
        <f t="shared" si="3"/>
        <v/>
      </c>
      <c r="Y28" s="8">
        <f t="shared" si="3"/>
        <v>0</v>
      </c>
    </row>
    <row r="29" spans="1:25" x14ac:dyDescent="0.25">
      <c r="A29" s="1" t="s">
        <v>31</v>
      </c>
      <c r="B29" s="9">
        <v>-0.57399999999999995</v>
      </c>
      <c r="C29" s="9">
        <v>0</v>
      </c>
      <c r="D29" s="9">
        <v>0</v>
      </c>
      <c r="E29" s="11">
        <v>6.51</v>
      </c>
      <c r="F29" s="11">
        <v>0</v>
      </c>
      <c r="G29" s="9">
        <v>0.13800000000000001</v>
      </c>
      <c r="H29" s="10">
        <v>-0.57399999999999995</v>
      </c>
      <c r="I29" s="10">
        <v>0</v>
      </c>
      <c r="J29" s="10">
        <v>0</v>
      </c>
      <c r="K29" s="12">
        <v>6.51</v>
      </c>
      <c r="L29" s="12">
        <v>0</v>
      </c>
      <c r="M29" s="10">
        <v>0.13800000000000001</v>
      </c>
      <c r="N29" s="7">
        <f t="shared" si="2"/>
        <v>0</v>
      </c>
      <c r="O29" s="7" t="str">
        <f t="shared" si="2"/>
        <v/>
      </c>
      <c r="P29" s="7" t="str">
        <f t="shared" si="2"/>
        <v/>
      </c>
      <c r="Q29" s="7">
        <f t="shared" si="2"/>
        <v>0</v>
      </c>
      <c r="R29" s="7" t="str">
        <f t="shared" si="2"/>
        <v/>
      </c>
      <c r="S29" s="7">
        <f t="shared" si="2"/>
        <v>0</v>
      </c>
      <c r="T29" s="8">
        <f t="shared" si="3"/>
        <v>0</v>
      </c>
      <c r="U29" s="8" t="str">
        <f t="shared" si="3"/>
        <v/>
      </c>
      <c r="V29" s="8" t="str">
        <f t="shared" si="3"/>
        <v/>
      </c>
      <c r="W29" s="8">
        <f t="shared" si="3"/>
        <v>0</v>
      </c>
      <c r="X29" s="8" t="str">
        <f t="shared" si="3"/>
        <v/>
      </c>
      <c r="Y29" s="8">
        <f t="shared" si="3"/>
        <v>0</v>
      </c>
    </row>
    <row r="30" spans="1:25" x14ac:dyDescent="0.25">
      <c r="A30" s="1" t="s">
        <v>32</v>
      </c>
      <c r="B30" s="9">
        <v>-4.4459999999999997</v>
      </c>
      <c r="C30" s="9">
        <v>-0.47199999999999998</v>
      </c>
      <c r="D30" s="9">
        <v>-6.4000000000000001E-2</v>
      </c>
      <c r="E30" s="11">
        <v>6.51</v>
      </c>
      <c r="F30" s="11">
        <v>0</v>
      </c>
      <c r="G30" s="9">
        <v>0.13800000000000001</v>
      </c>
      <c r="H30" s="10">
        <v>-4.4459999999999997</v>
      </c>
      <c r="I30" s="10">
        <v>-0.47199999999999998</v>
      </c>
      <c r="J30" s="10">
        <v>-6.4000000000000001E-2</v>
      </c>
      <c r="K30" s="12">
        <v>6.51</v>
      </c>
      <c r="L30" s="12">
        <v>0</v>
      </c>
      <c r="M30" s="10">
        <v>0.13800000000000001</v>
      </c>
      <c r="N30" s="7">
        <f t="shared" si="2"/>
        <v>0</v>
      </c>
      <c r="O30" s="7">
        <f t="shared" si="2"/>
        <v>0</v>
      </c>
      <c r="P30" s="7">
        <f t="shared" si="2"/>
        <v>0</v>
      </c>
      <c r="Q30" s="7">
        <f t="shared" si="2"/>
        <v>0</v>
      </c>
      <c r="R30" s="7" t="str">
        <f t="shared" si="2"/>
        <v/>
      </c>
      <c r="S30" s="7">
        <f t="shared" si="2"/>
        <v>0</v>
      </c>
      <c r="T30" s="8">
        <f t="shared" si="3"/>
        <v>0</v>
      </c>
      <c r="U30" s="8">
        <f t="shared" si="3"/>
        <v>0</v>
      </c>
      <c r="V30" s="8">
        <f t="shared" si="3"/>
        <v>0</v>
      </c>
      <c r="W30" s="8">
        <f t="shared" si="3"/>
        <v>0</v>
      </c>
      <c r="X30" s="8" t="str">
        <f t="shared" si="3"/>
        <v/>
      </c>
      <c r="Y30" s="8">
        <f t="shared" si="3"/>
        <v>0</v>
      </c>
    </row>
  </sheetData>
  <conditionalFormatting sqref="B4:G30">
    <cfRule type="cellIs" dxfId="5" priority="2" operator="equal">
      <formula>0</formula>
    </cfRule>
  </conditionalFormatting>
  <conditionalFormatting sqref="H4:M30">
    <cfRule type="cellIs" dxfId="4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Notes</vt:lpstr>
      <vt:lpstr>WPD East Mids</vt:lpstr>
      <vt:lpstr>WPD West Mids</vt:lpstr>
      <vt:lpstr>WPD South Wales</vt:lpstr>
      <vt:lpstr>WPD South West</vt:lpstr>
      <vt:lpstr>UKPN_EPN</vt:lpstr>
      <vt:lpstr>UKPN_LPN</vt:lpstr>
      <vt:lpstr>UKPN_SPN</vt:lpstr>
      <vt:lpstr>Northern Powergrid (Northeast)</vt:lpstr>
      <vt:lpstr>Northern Powergrid (Yorkshire)</vt:lpstr>
      <vt:lpstr>SP Manweb</vt:lpstr>
      <vt:lpstr>SP Distribution</vt:lpstr>
      <vt:lpstr>SEPD</vt:lpstr>
      <vt:lpstr>SHEPD</vt:lpstr>
      <vt:lpstr>ENW</vt:lpstr>
    </vt:vector>
  </TitlesOfParts>
  <Company>Western Power Distribution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Wornell, Dave I.</dc:creator>
  <cp:lastModifiedBy>fo064216</cp:lastModifiedBy>
  <dcterms:created xsi:type="dcterms:W3CDTF">2015-08-11T14:44:01Z</dcterms:created>
  <dcterms:modified xsi:type="dcterms:W3CDTF">2015-08-13T10:38:54Z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_AdHocReviewCycleID">
    <vt:i4>-628339041</vt:i4>
  </property>
  <property fmtid="{D5CDD505-2E9C-101B-9397-08002B2CF9AE}" pid="4" name="_NewReviewCycle">
    <vt:lpwstr/>
  </property>
  <property fmtid="{D5CDD505-2E9C-101B-9397-08002B2CF9AE}" pid="5" name="_EmailSubject">
    <vt:lpwstr>Respond by 13/08/2015: DCP 138 Change Report - Panel Feedback</vt:lpwstr>
  </property>
  <property fmtid="{D5CDD505-2E9C-101B-9397-08002B2CF9AE}" pid="6" name="_AuthorEmail">
    <vt:lpwstr>Claire.Campbell@spenergynetworks.co.uk</vt:lpwstr>
  </property>
  <property fmtid="{D5CDD505-2E9C-101B-9397-08002B2CF9AE}" pid="7" name="_AuthorEmailDisplayName">
    <vt:lpwstr>Campbell, Claire</vt:lpwstr>
  </property>
</Properties>
</file>